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4578984F-4CFE-4C0D-820D-14F08432DB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X48" i="2" s="1"/>
  <c r="X51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Z32" i="2" s="1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K59" i="3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Z47" i="3"/>
  <c r="Y47" i="3"/>
  <c r="X47" i="3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Z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AA47" i="4"/>
  <c r="Y47" i="4"/>
  <c r="X47" i="4"/>
  <c r="X48" i="4" s="1"/>
  <c r="W47" i="4"/>
  <c r="V47" i="4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L51" i="5"/>
  <c r="L53" i="5" s="1"/>
  <c r="L56" i="5" s="1"/>
  <c r="L59" i="5" s="1"/>
  <c r="W48" i="5"/>
  <c r="W51" i="5" s="1"/>
  <c r="W53" i="5" s="1"/>
  <c r="W56" i="5" s="1"/>
  <c r="W59" i="5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V48" i="6"/>
  <c r="V51" i="6" s="1"/>
  <c r="V53" i="6" s="1"/>
  <c r="V56" i="6" s="1"/>
  <c r="V59" i="6" s="1"/>
  <c r="U48" i="6"/>
  <c r="U51" i="6" s="1"/>
  <c r="U53" i="6" s="1"/>
  <c r="U56" i="6" s="1"/>
  <c r="U59" i="6" s="1"/>
  <c r="N48" i="6"/>
  <c r="N51" i="6" s="1"/>
  <c r="N53" i="6" s="1"/>
  <c r="N56" i="6" s="1"/>
  <c r="N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W48" i="7"/>
  <c r="W51" i="7" s="1"/>
  <c r="W53" i="7" s="1"/>
  <c r="W56" i="7" s="1"/>
  <c r="W59" i="7" s="1"/>
  <c r="G48" i="7"/>
  <c r="G51" i="7" s="1"/>
  <c r="G53" i="7" s="1"/>
  <c r="G56" i="7" s="1"/>
  <c r="G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Z32" i="7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M48" i="8"/>
  <c r="M51" i="8" s="1"/>
  <c r="M53" i="8" s="1"/>
  <c r="M56" i="8" s="1"/>
  <c r="M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V48" i="9"/>
  <c r="V51" i="9" s="1"/>
  <c r="V53" i="9" s="1"/>
  <c r="V56" i="9" s="1"/>
  <c r="V59" i="9" s="1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X48" i="10" s="1"/>
  <c r="X51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W48" i="11"/>
  <c r="W51" i="11" s="1"/>
  <c r="W53" i="11" s="1"/>
  <c r="W56" i="11" s="1"/>
  <c r="W59" i="11" s="1"/>
  <c r="AA47" i="11"/>
  <c r="Y47" i="11"/>
  <c r="X47" i="11"/>
  <c r="X48" i="11" s="1"/>
  <c r="W47" i="11"/>
  <c r="V47" i="11"/>
  <c r="U47" i="11"/>
  <c r="T47" i="11"/>
  <c r="S47" i="11"/>
  <c r="R47" i="11"/>
  <c r="Q47" i="11"/>
  <c r="P47" i="11"/>
  <c r="P48" i="11" s="1"/>
  <c r="P51" i="11" s="1"/>
  <c r="P53" i="11" s="1"/>
  <c r="P56" i="11" s="1"/>
  <c r="P59" i="11" s="1"/>
  <c r="O47" i="11"/>
  <c r="N47" i="11"/>
  <c r="M47" i="11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Y48" i="11" s="1"/>
  <c r="Y51" i="11" s="1"/>
  <c r="Y53" i="11" s="1"/>
  <c r="Y56" i="11" s="1"/>
  <c r="Y59" i="11" s="1"/>
  <c r="X32" i="1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X48" i="12"/>
  <c r="F48" i="12"/>
  <c r="F51" i="12" s="1"/>
  <c r="F53" i="12" s="1"/>
  <c r="F56" i="12" s="1"/>
  <c r="F59" i="12" s="1"/>
  <c r="AA47" i="12"/>
  <c r="Y47" i="12"/>
  <c r="X47" i="12"/>
  <c r="W47" i="12"/>
  <c r="W48" i="12" s="1"/>
  <c r="W51" i="12" s="1"/>
  <c r="W53" i="12" s="1"/>
  <c r="W56" i="12" s="1"/>
  <c r="W59" i="12" s="1"/>
  <c r="V47" i="12"/>
  <c r="U47" i="12"/>
  <c r="T47" i="12"/>
  <c r="S47" i="12"/>
  <c r="R47" i="12"/>
  <c r="Q47" i="12"/>
  <c r="P47" i="12"/>
  <c r="O47" i="12"/>
  <c r="O48" i="12" s="1"/>
  <c r="O51" i="12" s="1"/>
  <c r="O53" i="12" s="1"/>
  <c r="O56" i="12" s="1"/>
  <c r="O59" i="12" s="1"/>
  <c r="N47" i="12"/>
  <c r="M47" i="12"/>
  <c r="L47" i="12"/>
  <c r="K47" i="12"/>
  <c r="J47" i="12"/>
  <c r="I47" i="12"/>
  <c r="H47" i="12"/>
  <c r="G47" i="12"/>
  <c r="G48" i="12" s="1"/>
  <c r="G51" i="12" s="1"/>
  <c r="G53" i="12" s="1"/>
  <c r="G56" i="12" s="1"/>
  <c r="G59" i="12" s="1"/>
  <c r="F47" i="12"/>
  <c r="E47" i="12"/>
  <c r="D47" i="12"/>
  <c r="C47" i="12"/>
  <c r="AA32" i="12"/>
  <c r="Z32" i="12"/>
  <c r="Y32" i="12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W48" i="1"/>
  <c r="W51" i="1" s="1"/>
  <c r="W53" i="1" s="1"/>
  <c r="W56" i="1" s="1"/>
  <c r="W59" i="1" s="1"/>
  <c r="O48" i="1"/>
  <c r="O51" i="1" s="1"/>
  <c r="O53" i="1" s="1"/>
  <c r="O56" i="1" s="1"/>
  <c r="O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I48" i="1" l="1"/>
  <c r="I51" i="1" s="1"/>
  <c r="I53" i="1" s="1"/>
  <c r="I56" i="1" s="1"/>
  <c r="I59" i="1" s="1"/>
  <c r="AA48" i="12"/>
  <c r="AA51" i="12" s="1"/>
  <c r="AA53" i="12" s="1"/>
  <c r="AA56" i="12" s="1"/>
  <c r="AA59" i="12" s="1"/>
  <c r="Q48" i="10"/>
  <c r="Q51" i="10" s="1"/>
  <c r="Q53" i="10" s="1"/>
  <c r="Q56" i="10" s="1"/>
  <c r="Q59" i="10" s="1"/>
  <c r="F48" i="1"/>
  <c r="F51" i="1" s="1"/>
  <c r="F53" i="1" s="1"/>
  <c r="F56" i="1" s="1"/>
  <c r="F59" i="1" s="1"/>
  <c r="F48" i="5"/>
  <c r="F51" i="5" s="1"/>
  <c r="F53" i="5" s="1"/>
  <c r="F56" i="5" s="1"/>
  <c r="F59" i="5" s="1"/>
  <c r="AA48" i="7"/>
  <c r="AA51" i="7" s="1"/>
  <c r="AA53" i="7" s="1"/>
  <c r="AA56" i="7" s="1"/>
  <c r="AA59" i="7" s="1"/>
  <c r="N48" i="1"/>
  <c r="N51" i="1" s="1"/>
  <c r="N53" i="1" s="1"/>
  <c r="N56" i="1" s="1"/>
  <c r="N59" i="1" s="1"/>
  <c r="V48" i="1"/>
  <c r="V51" i="1" s="1"/>
  <c r="V53" i="1" s="1"/>
  <c r="V56" i="1" s="1"/>
  <c r="V59" i="1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J48" i="7"/>
  <c r="J51" i="7" s="1"/>
  <c r="J53" i="7" s="1"/>
  <c r="J56" i="7" s="1"/>
  <c r="J59" i="7" s="1"/>
  <c r="R48" i="7"/>
  <c r="R51" i="7" s="1"/>
  <c r="R53" i="7" s="1"/>
  <c r="R56" i="7" s="1"/>
  <c r="R59" i="7" s="1"/>
  <c r="Z47" i="6"/>
  <c r="P48" i="4"/>
  <c r="P51" i="4" s="1"/>
  <c r="P53" i="4" s="1"/>
  <c r="P56" i="4" s="1"/>
  <c r="P59" i="4" s="1"/>
  <c r="O48" i="4"/>
  <c r="O51" i="4" s="1"/>
  <c r="O53" i="4" s="1"/>
  <c r="O56" i="4" s="1"/>
  <c r="O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47" i="11"/>
  <c r="Z47" i="2"/>
  <c r="Y48" i="2"/>
  <c r="Y51" i="2" s="1"/>
  <c r="Y53" i="2" s="1"/>
  <c r="Y56" i="2" s="1"/>
  <c r="Y59" i="2" s="1"/>
  <c r="Z48" i="12"/>
  <c r="I48" i="10"/>
  <c r="I51" i="10" s="1"/>
  <c r="I53" i="10" s="1"/>
  <c r="I56" i="10" s="1"/>
  <c r="I59" i="10" s="1"/>
  <c r="D48" i="9"/>
  <c r="D51" i="9" s="1"/>
  <c r="D53" i="9" s="1"/>
  <c r="D56" i="9" s="1"/>
  <c r="D59" i="9" s="1"/>
  <c r="I48" i="5"/>
  <c r="I51" i="5" s="1"/>
  <c r="I53" i="5" s="1"/>
  <c r="I56" i="5" s="1"/>
  <c r="I59" i="5" s="1"/>
  <c r="T48" i="10"/>
  <c r="T51" i="10" s="1"/>
  <c r="T53" i="10" s="1"/>
  <c r="T56" i="10" s="1"/>
  <c r="T59" i="10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D48" i="8"/>
  <c r="D51" i="8" s="1"/>
  <c r="D53" i="8" s="1"/>
  <c r="D56" i="8" s="1"/>
  <c r="D59" i="8" s="1"/>
  <c r="H48" i="5"/>
  <c r="H51" i="5" s="1"/>
  <c r="H53" i="5" s="1"/>
  <c r="H56" i="5" s="1"/>
  <c r="H59" i="5" s="1"/>
  <c r="Q48" i="5"/>
  <c r="Q51" i="5" s="1"/>
  <c r="Q53" i="5" s="1"/>
  <c r="Q56" i="5" s="1"/>
  <c r="Q59" i="5" s="1"/>
  <c r="P48" i="3"/>
  <c r="P51" i="3" s="1"/>
  <c r="P53" i="3" s="1"/>
  <c r="P56" i="3" s="1"/>
  <c r="P59" i="3" s="1"/>
  <c r="Y48" i="10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7" i="9"/>
  <c r="J48" i="3"/>
  <c r="J51" i="3" s="1"/>
  <c r="J53" i="3" s="1"/>
  <c r="J56" i="3" s="1"/>
  <c r="J59" i="3" s="1"/>
  <c r="R48" i="3"/>
  <c r="R51" i="3" s="1"/>
  <c r="R53" i="3" s="1"/>
  <c r="R56" i="3" s="1"/>
  <c r="R59" i="3" s="1"/>
  <c r="Z32" i="3"/>
  <c r="Q48" i="3"/>
  <c r="Q51" i="3" s="1"/>
  <c r="Q53" i="3" s="1"/>
  <c r="Q56" i="3" s="1"/>
  <c r="Q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53" i="10"/>
  <c r="Y51" i="10"/>
  <c r="Y53" i="10" s="1"/>
  <c r="Y56" i="10" s="1"/>
  <c r="Y59" i="10" s="1"/>
  <c r="Z48" i="10"/>
  <c r="Z48" i="1"/>
  <c r="X51" i="1"/>
  <c r="Z48" i="11"/>
  <c r="X51" i="11"/>
  <c r="Z47" i="10"/>
  <c r="X48" i="9"/>
  <c r="Z32" i="9"/>
  <c r="Z32" i="1"/>
  <c r="X51" i="12"/>
  <c r="Z48" i="8"/>
  <c r="X51" i="8"/>
  <c r="X51" i="4"/>
  <c r="X48" i="7"/>
  <c r="Z32" i="6"/>
  <c r="X48" i="6"/>
  <c r="Z32" i="5"/>
  <c r="X48" i="5"/>
  <c r="Z48" i="2"/>
  <c r="Z32" i="8"/>
  <c r="X51" i="3"/>
  <c r="X53" i="2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51" i="2" l="1"/>
  <c r="Z48" i="4"/>
  <c r="Z51" i="11"/>
  <c r="X53" i="11"/>
  <c r="Z51" i="1"/>
  <c r="X53" i="1"/>
  <c r="Z51" i="12"/>
  <c r="X53" i="12"/>
  <c r="Z48" i="6"/>
  <c r="X51" i="6"/>
  <c r="Z48" i="5"/>
  <c r="X51" i="5"/>
  <c r="Z51" i="3"/>
  <c r="X53" i="3"/>
  <c r="Z48" i="7"/>
  <c r="X51" i="7"/>
  <c r="Z48" i="9"/>
  <c r="X51" i="9"/>
  <c r="X56" i="10"/>
  <c r="Z53" i="10"/>
  <c r="Z51" i="8"/>
  <c r="X53" i="8"/>
  <c r="Z53" i="2"/>
  <c r="X56" i="2"/>
  <c r="Z51" i="4"/>
  <c r="X53" i="4"/>
  <c r="Z51" i="10"/>
  <c r="Z53" i="4" l="1"/>
  <c r="X56" i="4"/>
  <c r="Z53" i="12"/>
  <c r="X56" i="12"/>
  <c r="Z51" i="9"/>
  <c r="X53" i="9"/>
  <c r="Z51" i="6"/>
  <c r="X53" i="6"/>
  <c r="Z56" i="2"/>
  <c r="X59" i="2"/>
  <c r="Z59" i="2" s="1"/>
  <c r="Z53" i="8"/>
  <c r="X56" i="8"/>
  <c r="Z53" i="1"/>
  <c r="X56" i="1"/>
  <c r="Z51" i="5"/>
  <c r="X53" i="5"/>
  <c r="Z53" i="11"/>
  <c r="X56" i="11"/>
  <c r="Z51" i="7"/>
  <c r="X53" i="7"/>
  <c r="Z53" i="3"/>
  <c r="X56" i="3"/>
  <c r="Z56" i="10"/>
  <c r="X59" i="10"/>
  <c r="Z59" i="10" s="1"/>
  <c r="Z53" i="5" l="1"/>
  <c r="X56" i="5"/>
  <c r="Z56" i="3"/>
  <c r="X59" i="3"/>
  <c r="Z59" i="3" s="1"/>
  <c r="X56" i="6"/>
  <c r="Z53" i="6"/>
  <c r="Z53" i="9"/>
  <c r="X56" i="9"/>
  <c r="Z56" i="12"/>
  <c r="X59" i="12"/>
  <c r="Z59" i="12" s="1"/>
  <c r="Z56" i="11"/>
  <c r="X59" i="11"/>
  <c r="Z59" i="11" s="1"/>
  <c r="Z56" i="4"/>
  <c r="X59" i="4"/>
  <c r="Z59" i="4" s="1"/>
  <c r="X59" i="1"/>
  <c r="Z59" i="1" s="1"/>
  <c r="Z56" i="1"/>
  <c r="X56" i="7"/>
  <c r="Z53" i="7"/>
  <c r="Z56" i="8"/>
  <c r="X59" i="8"/>
  <c r="Z59" i="8" s="1"/>
  <c r="X59" i="6" l="1"/>
  <c r="Z59" i="6" s="1"/>
  <c r="Z56" i="6"/>
  <c r="X59" i="9"/>
  <c r="Z59" i="9" s="1"/>
  <c r="Z56" i="9"/>
  <c r="X59" i="5"/>
  <c r="Z59" i="5" s="1"/>
  <c r="Z56" i="5"/>
  <c r="X59" i="7"/>
  <c r="Z59" i="7" s="1"/>
  <c r="Z56" i="7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<sst xmlns="http://schemas.openxmlformats.org/spreadsheetml/2006/main" count="1740" uniqueCount="97">
  <si>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</si>
  <si>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</si>
  <si>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</si>
  <si>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</si>
  <si>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</si>
  <si>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</si>
  <si>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</si>
  <si>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</si>
  <si>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</si>
  <si>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</si>
  <si>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</si>
  <si>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</si>
  <si>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</si>
  <si>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</si>
  <si>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</si>
  <si>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</si>
  <si>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</si>
  <si>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</si>
  <si>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</si>
  <si>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</si>
  <si>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</si>
  <si>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</si>
  <si>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</si>
  <si>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</si>
  <si>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</si>
  <si>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</si>
  <si>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</si>
  <si>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</si>
  <si>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</si>
  <si>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</si>
  <si>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</si>
  <si>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</si>
  <si>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</si>
  <si>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</si>
  <si>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</si>
  <si>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</si>
  <si>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</si>
  <si>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</si>
  <si>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</si>
  <si>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</si>
  <si>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</si>
  <si>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</si>
  <si>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</si>
  <si>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</si>
  <si>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</si>
  <si>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</si>
  <si>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</si>
  <si>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</si>
  <si>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</si>
  <si>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</si>
  <si>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</si>
  <si>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</si>
  <si>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</si>
  <si>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</si>
  <si>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</si>
  <si>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</si>
  <si>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</si>
  <si>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</si>
  <si>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</si>
  <si>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</si>
  <si>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</si>
  <si>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</si>
  <si>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</si>
  <si>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</si>
  <si>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</si>
  <si>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</si>
  <si>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</si>
  <si>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</si>
  <si>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</si>
  <si>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</si>
  <si>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</si>
  <si>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</si>
  <si>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</si>
  <si>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</si>
  <si>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</si>
  <si>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</si>
  <si>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</si>
  <si>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</si>
  <si>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</si>
  <si>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</si>
  <si>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</si>
  <si>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</si>
  <si>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</si>
  <si>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</si>
  <si>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</si>
  <si>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2nd Quarter ended 31 December 2024 (Figures Finalised as at 2025/01/29)</t>
  </si>
  <si>
    <t>Gauteng: City of Tshwane (TSH) - Table C4 Quarterly Budgeted Financial Performance ( Waste management                                   ) for 2nd Quarter ended 31 December 2024 (Figures Finalised as at 2025/01/29)</t>
  </si>
  <si>
    <t>Gauteng: Emfuleni (GT421) - Table C4 Quarterly Budgeted Financial Performance ( Waste management                                   ) for 2nd Quarter ended 31 December 2024 (Figures Finalised as at 2025/01/29)</t>
  </si>
  <si>
    <t>Gauteng: Midvaal (GT422) - Table C4 Quarterly Budgeted Financial Performance ( Waste management                                   ) for 2nd Quarter ended 31 December 2024 (Figures Finalised as at 2025/01/29)</t>
  </si>
  <si>
    <t>Gauteng: Lesedi (GT423) - Table C4 Quarterly Budgeted Financial Performance ( Waste management                                   ) for 2nd Quarter ended 31 December 2024 (Figures Finalised as at 2025/01/29)</t>
  </si>
  <si>
    <t>Gauteng: Sedibeng (DC42) - Table C4 Quarterly Budgeted Financial Performance ( Waste management                                   ) for 2nd Quarter ended 31 December 2024 (Figures Finalised as at 2025/01/29)</t>
  </si>
  <si>
    <t>Gauteng: Mogale City (GT481) - Table C4 Quarterly Budgeted Financial Performance ( Waste management                                   ) for 2nd Quarter ended 31 December 2024 (Figures Finalised as at 2025/01/29)</t>
  </si>
  <si>
    <t>Gauteng: Merafong City (GT484) - Table C4 Quarterly Budgeted Financial Performance ( Waste management                                   ) for 2nd Quarter ended 31 December 2024 (Figures Finalised as at 2025/01/29)</t>
  </si>
  <si>
    <t>Gauteng: Rand West City (GT485) - Table C4 Quarterly Budgeted Financial Performance ( Waste management                                   ) for 2nd Quarter ended 31 December 2024 (Figures Finalised as at 2025/01/29)</t>
  </si>
  <si>
    <t>Gauteng: West Rand (DC48)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</si>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</sst>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-390</v>
      </c>
      <c r="Y6" s="22">
        <v>390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-44550</v>
      </c>
      <c r="Y8" s="22">
        <v>44550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4193565700</v>
      </c>
      <c r="D9" s="20"/>
      <c r="E9" s="21">
        <v>7546046682</v>
      </c>
      <c r="F9" s="22">
        <v>7546046682</v>
      </c>
      <c r="G9" s="22">
        <v>588998499</v>
      </c>
      <c r="H9" s="22">
        <v>598319783</v>
      </c>
      <c r="I9" s="22">
        <v>594219252</v>
      </c>
      <c r="J9" s="22">
        <v>1781537534</v>
      </c>
      <c r="K9" s="22">
        <v>614898497</v>
      </c>
      <c r="L9" s="22">
        <v>585266954</v>
      </c>
      <c r="M9" s="22">
        <v>590427207</v>
      </c>
      <c r="N9" s="22">
        <v>1790592658</v>
      </c>
      <c r="O9" s="22"/>
      <c r="P9" s="22"/>
      <c r="Q9" s="22"/>
      <c r="R9" s="22"/>
      <c r="S9" s="22"/>
      <c r="T9" s="22"/>
      <c r="U9" s="22"/>
      <c r="V9" s="22"/>
      <c r="W9" s="22">
        <v>3572130192</v>
      </c>
      <c r="X9" s="22">
        <v>3771873768</v>
      </c>
      <c r="Y9" s="22">
        <v>-199743576</v>
      </c>
      <c r="Z9" s="23">
        <v>-5.2956060644074023</v>
      </c>
      <c r="AA9" s="20">
        <v>7546046682</v>
      </c>
    </row>
    <row r="10" spans="1:27" x14ac:dyDescent="0.25">
      <c r="A10" s="19" t="s">
        <v>38</v>
      </c>
      <c r="B10" s="15" t="s">
        <v>32</v>
      </c>
      <c r="C10" s="20">
        <v>-78856083</v>
      </c>
      <c r="D10" s="20"/>
      <c r="E10" s="21">
        <v>1923779</v>
      </c>
      <c r="F10" s="22">
        <v>1923779</v>
      </c>
      <c r="G10" s="22">
        <v>16567</v>
      </c>
      <c r="H10" s="22">
        <v>368506</v>
      </c>
      <c r="I10" s="22">
        <v>259553</v>
      </c>
      <c r="J10" s="22">
        <v>644626</v>
      </c>
      <c r="K10" s="22">
        <v>1447496</v>
      </c>
      <c r="L10" s="22">
        <v>274841</v>
      </c>
      <c r="M10" s="22">
        <v>65335</v>
      </c>
      <c r="N10" s="22">
        <v>1787672</v>
      </c>
      <c r="O10" s="22"/>
      <c r="P10" s="22"/>
      <c r="Q10" s="22"/>
      <c r="R10" s="22"/>
      <c r="S10" s="22"/>
      <c r="T10" s="22"/>
      <c r="U10" s="22"/>
      <c r="V10" s="22"/>
      <c r="W10" s="22">
        <v>2432298</v>
      </c>
      <c r="X10" s="22">
        <v>897552</v>
      </c>
      <c r="Y10" s="22">
        <v>1534746</v>
      </c>
      <c r="Z10" s="23">
        <v>170.99243275041448</v>
      </c>
      <c r="AA10" s="20">
        <v>1923779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133928371</v>
      </c>
      <c r="D13" s="20"/>
      <c r="E13" s="21">
        <v>186080730</v>
      </c>
      <c r="F13" s="22">
        <v>186080730</v>
      </c>
      <c r="G13" s="22">
        <v>26138744</v>
      </c>
      <c r="H13" s="22">
        <v>7313804</v>
      </c>
      <c r="I13" s="22">
        <v>13360631</v>
      </c>
      <c r="J13" s="22">
        <v>46813179</v>
      </c>
      <c r="K13" s="22">
        <v>-8286548</v>
      </c>
      <c r="L13" s="22">
        <v>8245687</v>
      </c>
      <c r="M13" s="22">
        <v>8123585</v>
      </c>
      <c r="N13" s="22">
        <v>8082724</v>
      </c>
      <c r="O13" s="22"/>
      <c r="P13" s="22"/>
      <c r="Q13" s="22"/>
      <c r="R13" s="22"/>
      <c r="S13" s="22"/>
      <c r="T13" s="22"/>
      <c r="U13" s="22"/>
      <c r="V13" s="22"/>
      <c r="W13" s="22">
        <v>54895903</v>
      </c>
      <c r="X13" s="22">
        <v>93037878</v>
      </c>
      <c r="Y13" s="22">
        <v>-38141975</v>
      </c>
      <c r="Z13" s="23">
        <v>-40.99617899711771</v>
      </c>
      <c r="AA13" s="20">
        <v>186080730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/>
      <c r="V17" s="22"/>
      <c r="W17" s="22">
        <v>28261</v>
      </c>
      <c r="X17" s="22">
        <v>5436</v>
      </c>
      <c r="Y17" s="22">
        <v>22825</v>
      </c>
      <c r="Z17" s="23">
        <v>419.88594554819718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3552693</v>
      </c>
      <c r="D19" s="20"/>
      <c r="E19" s="21">
        <v>564167</v>
      </c>
      <c r="F19" s="22">
        <v>564167</v>
      </c>
      <c r="G19" s="22">
        <v>138715</v>
      </c>
      <c r="H19" s="22">
        <v>105833</v>
      </c>
      <c r="I19" s="22">
        <v>91969</v>
      </c>
      <c r="J19" s="22">
        <v>336517</v>
      </c>
      <c r="K19" s="22">
        <v>108279</v>
      </c>
      <c r="L19" s="22">
        <v>120428</v>
      </c>
      <c r="M19" s="22">
        <v>44115</v>
      </c>
      <c r="N19" s="22">
        <v>272822</v>
      </c>
      <c r="O19" s="22"/>
      <c r="P19" s="22"/>
      <c r="Q19" s="22"/>
      <c r="R19" s="22"/>
      <c r="S19" s="22"/>
      <c r="T19" s="22"/>
      <c r="U19" s="22"/>
      <c r="V19" s="22"/>
      <c r="W19" s="22">
        <v>609339</v>
      </c>
      <c r="X19" s="22">
        <v>282078</v>
      </c>
      <c r="Y19" s="22">
        <v>327261</v>
      </c>
      <c r="Z19" s="23">
        <v>116.01790993980387</v>
      </c>
      <c r="AA19" s="20">
        <v>564167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85421081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>
        <v>8776</v>
      </c>
      <c r="L24" s="22">
        <v>5633</v>
      </c>
      <c r="M24" s="22">
        <v>3842</v>
      </c>
      <c r="N24" s="22">
        <v>18251</v>
      </c>
      <c r="O24" s="22"/>
      <c r="P24" s="22"/>
      <c r="Q24" s="22"/>
      <c r="R24" s="22"/>
      <c r="S24" s="22"/>
      <c r="T24" s="22"/>
      <c r="U24" s="22"/>
      <c r="V24" s="22"/>
      <c r="W24" s="22">
        <v>30120</v>
      </c>
      <c r="X24" s="22">
        <v>4014</v>
      </c>
      <c r="Y24" s="22">
        <v>26106</v>
      </c>
      <c r="Z24" s="23">
        <v>650.37369207772792</v>
      </c>
      <c r="AA24" s="20">
        <v>8031</v>
      </c>
    </row>
    <row r="25" spans="1:27" x14ac:dyDescent="0.25">
      <c r="A25" s="19" t="s">
        <v>53</v>
      </c>
      <c r="B25" s="15" t="s">
        <v>32</v>
      </c>
      <c r="C25" s="20">
        <v>1208645561</v>
      </c>
      <c r="D25" s="20"/>
      <c r="E25" s="21">
        <v>1261739164</v>
      </c>
      <c r="F25" s="22">
        <v>1261739164</v>
      </c>
      <c r="G25" s="22">
        <v>462964349</v>
      </c>
      <c r="H25" s="22">
        <v>100614750</v>
      </c>
      <c r="I25" s="22">
        <v>101010458</v>
      </c>
      <c r="J25" s="22">
        <v>664589557</v>
      </c>
      <c r="K25" s="22">
        <v>100709128</v>
      </c>
      <c r="L25" s="22">
        <v>100626710</v>
      </c>
      <c r="M25" s="22">
        <v>390876731</v>
      </c>
      <c r="N25" s="22">
        <v>592212569</v>
      </c>
      <c r="O25" s="22"/>
      <c r="P25" s="22"/>
      <c r="Q25" s="22"/>
      <c r="R25" s="22"/>
      <c r="S25" s="22"/>
      <c r="T25" s="22"/>
      <c r="U25" s="22"/>
      <c r="V25" s="22"/>
      <c r="W25" s="22">
        <v>1256802126</v>
      </c>
      <c r="X25" s="22">
        <v>632512442</v>
      </c>
      <c r="Y25" s="22">
        <v>624289684</v>
      </c>
      <c r="Z25" s="23">
        <v>98.699984782275635</v>
      </c>
      <c r="AA25" s="20">
        <v>1261739164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>
        <v>9438033</v>
      </c>
      <c r="L26" s="22">
        <v>9716761</v>
      </c>
      <c r="M26" s="22">
        <v>9401038</v>
      </c>
      <c r="N26" s="22">
        <v>28555832</v>
      </c>
      <c r="O26" s="22"/>
      <c r="P26" s="22"/>
      <c r="Q26" s="22"/>
      <c r="R26" s="22"/>
      <c r="S26" s="22"/>
      <c r="T26" s="22"/>
      <c r="U26" s="22"/>
      <c r="V26" s="22"/>
      <c r="W26" s="22">
        <v>57217942</v>
      </c>
      <c r="X26" s="22"/>
      <c r="Y26" s="22">
        <v>57217942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>
        <v>13100740</v>
      </c>
      <c r="L28" s="22">
        <v>13262171</v>
      </c>
      <c r="M28" s="22">
        <v>13020602</v>
      </c>
      <c r="N28" s="22">
        <v>39383513</v>
      </c>
      <c r="O28" s="22"/>
      <c r="P28" s="22"/>
      <c r="Q28" s="22"/>
      <c r="R28" s="22"/>
      <c r="S28" s="22"/>
      <c r="T28" s="22"/>
      <c r="U28" s="22"/>
      <c r="V28" s="22"/>
      <c r="W28" s="22">
        <v>78686006</v>
      </c>
      <c r="X28" s="22"/>
      <c r="Y28" s="22">
        <v>78686006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6214278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5555070134</v>
      </c>
      <c r="D32" s="29">
        <f t="shared" ref="D32:Y32" si="0">SUM(D6:D31)</f>
        <v>0</v>
      </c>
      <c r="E32" s="30">
        <f t="shared" si="0"/>
        <v>8996283546</v>
      </c>
      <c r="F32" s="31">
        <f t="shared" si="0"/>
        <v>8996283546</v>
      </c>
      <c r="G32" s="31">
        <f t="shared" si="0"/>
        <v>1100596436</v>
      </c>
      <c r="H32" s="31">
        <f t="shared" si="0"/>
        <v>729991092</v>
      </c>
      <c r="I32" s="31">
        <f t="shared" si="0"/>
        <v>731310357</v>
      </c>
      <c r="J32" s="31">
        <f t="shared" si="0"/>
        <v>2561897885</v>
      </c>
      <c r="K32" s="31">
        <f t="shared" si="0"/>
        <v>731424401</v>
      </c>
      <c r="L32" s="31">
        <f t="shared" si="0"/>
        <v>717519185</v>
      </c>
      <c r="M32" s="31">
        <f t="shared" si="0"/>
        <v>1011990716</v>
      </c>
      <c r="N32" s="31">
        <f t="shared" si="0"/>
        <v>2460934302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5022832187</v>
      </c>
      <c r="X32" s="31">
        <f t="shared" si="0"/>
        <v>4498568228</v>
      </c>
      <c r="Y32" s="31">
        <f t="shared" si="0"/>
        <v>524263959</v>
      </c>
      <c r="Z32" s="32">
        <f>+IF(X32&lt;&gt;0,+(Y32/X32)*100,0)</f>
        <v>11.654018177091878</v>
      </c>
      <c r="AA32" s="29">
        <f>SUM(AA6:AA31)</f>
        <v>8996283546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1258049169</v>
      </c>
      <c r="D34" s="20"/>
      <c r="E34" s="21">
        <v>2958283032</v>
      </c>
      <c r="F34" s="22">
        <v>2958283032</v>
      </c>
      <c r="G34" s="22">
        <v>227076650</v>
      </c>
      <c r="H34" s="22">
        <v>254753299</v>
      </c>
      <c r="I34" s="22">
        <v>256427724</v>
      </c>
      <c r="J34" s="22">
        <v>738257673</v>
      </c>
      <c r="K34" s="22">
        <v>341269310</v>
      </c>
      <c r="L34" s="22">
        <v>176535770</v>
      </c>
      <c r="M34" s="22">
        <v>249340022</v>
      </c>
      <c r="N34" s="22">
        <v>767145102</v>
      </c>
      <c r="O34" s="22"/>
      <c r="P34" s="22"/>
      <c r="Q34" s="22"/>
      <c r="R34" s="22"/>
      <c r="S34" s="22"/>
      <c r="T34" s="22"/>
      <c r="U34" s="22"/>
      <c r="V34" s="22"/>
      <c r="W34" s="22">
        <v>1505402775</v>
      </c>
      <c r="X34" s="22">
        <v>1464208834</v>
      </c>
      <c r="Y34" s="22">
        <v>41193941</v>
      </c>
      <c r="Z34" s="23">
        <v>2.8133924644795578</v>
      </c>
      <c r="AA34" s="20">
        <v>2958283032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93877215</v>
      </c>
      <c r="D37" s="20"/>
      <c r="E37" s="21">
        <v>210553420</v>
      </c>
      <c r="F37" s="22">
        <v>210553420</v>
      </c>
      <c r="G37" s="22">
        <v>17115146</v>
      </c>
      <c r="H37" s="22">
        <v>13380187</v>
      </c>
      <c r="I37" s="22">
        <v>24330185</v>
      </c>
      <c r="J37" s="22">
        <v>54825518</v>
      </c>
      <c r="K37" s="22">
        <v>16361920</v>
      </c>
      <c r="L37" s="22">
        <v>29028650</v>
      </c>
      <c r="M37" s="22">
        <v>20378510</v>
      </c>
      <c r="N37" s="22">
        <v>65769080</v>
      </c>
      <c r="O37" s="22"/>
      <c r="P37" s="22"/>
      <c r="Q37" s="22"/>
      <c r="R37" s="22"/>
      <c r="S37" s="22"/>
      <c r="T37" s="22"/>
      <c r="U37" s="22"/>
      <c r="V37" s="22"/>
      <c r="W37" s="22">
        <v>120594598</v>
      </c>
      <c r="X37" s="22">
        <v>105305666</v>
      </c>
      <c r="Y37" s="22">
        <v>15288932</v>
      </c>
      <c r="Z37" s="23">
        <v>14.518622388276809</v>
      </c>
      <c r="AA37" s="20">
        <v>210553420</v>
      </c>
    </row>
    <row r="38" spans="1:27" x14ac:dyDescent="0.25">
      <c r="A38" s="19" t="s">
        <v>64</v>
      </c>
      <c r="B38" s="15" t="s">
        <v>32</v>
      </c>
      <c r="C38" s="20">
        <v>1209454638</v>
      </c>
      <c r="D38" s="20"/>
      <c r="E38" s="21">
        <v>1860519536</v>
      </c>
      <c r="F38" s="22">
        <v>1860519536</v>
      </c>
      <c r="G38" s="22">
        <v>123464598</v>
      </c>
      <c r="H38" s="22">
        <v>161027700</v>
      </c>
      <c r="I38" s="22">
        <v>173364341</v>
      </c>
      <c r="J38" s="22">
        <v>457856639</v>
      </c>
      <c r="K38" s="22">
        <v>82830112</v>
      </c>
      <c r="L38" s="22">
        <v>193787649</v>
      </c>
      <c r="M38" s="22">
        <v>173364341</v>
      </c>
      <c r="N38" s="22">
        <v>449982102</v>
      </c>
      <c r="O38" s="22"/>
      <c r="P38" s="22"/>
      <c r="Q38" s="22"/>
      <c r="R38" s="22"/>
      <c r="S38" s="22"/>
      <c r="T38" s="22"/>
      <c r="U38" s="22"/>
      <c r="V38" s="22"/>
      <c r="W38" s="22">
        <v>907838741</v>
      </c>
      <c r="X38" s="22">
        <v>930261278</v>
      </c>
      <c r="Y38" s="22">
        <v>-22422537</v>
      </c>
      <c r="Z38" s="23">
        <v>-2.4103483107678056</v>
      </c>
      <c r="AA38" s="20">
        <v>1860519536</v>
      </c>
    </row>
    <row r="39" spans="1:27" x14ac:dyDescent="0.25">
      <c r="A39" s="19" t="s">
        <v>65</v>
      </c>
      <c r="B39" s="15" t="s">
        <v>32</v>
      </c>
      <c r="C39" s="20">
        <v>181996545</v>
      </c>
      <c r="D39" s="20"/>
      <c r="E39" s="21">
        <v>289046562</v>
      </c>
      <c r="F39" s="22">
        <v>289046562</v>
      </c>
      <c r="G39" s="22">
        <v>4671214</v>
      </c>
      <c r="H39" s="22">
        <v>2520313</v>
      </c>
      <c r="I39" s="22">
        <v>39581813</v>
      </c>
      <c r="J39" s="22">
        <v>46773340</v>
      </c>
      <c r="K39" s="22">
        <v>16872625</v>
      </c>
      <c r="L39" s="22">
        <v>10554557</v>
      </c>
      <c r="M39" s="22">
        <v>42126162</v>
      </c>
      <c r="N39" s="22">
        <v>69553344</v>
      </c>
      <c r="O39" s="22"/>
      <c r="P39" s="22"/>
      <c r="Q39" s="22"/>
      <c r="R39" s="22"/>
      <c r="S39" s="22"/>
      <c r="T39" s="22"/>
      <c r="U39" s="22"/>
      <c r="V39" s="22"/>
      <c r="W39" s="22">
        <v>116326684</v>
      </c>
      <c r="X39" s="22">
        <v>142718966</v>
      </c>
      <c r="Y39" s="22">
        <v>-26392282</v>
      </c>
      <c r="Z39" s="23">
        <v>-18.492484033271374</v>
      </c>
      <c r="AA39" s="20">
        <v>289046562</v>
      </c>
    </row>
    <row r="40" spans="1:27" x14ac:dyDescent="0.25">
      <c r="A40" s="19" t="s">
        <v>40</v>
      </c>
      <c r="B40" s="15" t="s">
        <v>32</v>
      </c>
      <c r="C40" s="20">
        <v>43697812</v>
      </c>
      <c r="D40" s="20"/>
      <c r="E40" s="21">
        <v>126378808</v>
      </c>
      <c r="F40" s="22">
        <v>126378808</v>
      </c>
      <c r="G40" s="22">
        <v>6434047</v>
      </c>
      <c r="H40" s="22">
        <v>5360036</v>
      </c>
      <c r="I40" s="22">
        <v>5155569</v>
      </c>
      <c r="J40" s="22">
        <v>16949652</v>
      </c>
      <c r="K40" s="22">
        <v>11227865</v>
      </c>
      <c r="L40" s="22">
        <v>11129798</v>
      </c>
      <c r="M40" s="22">
        <v>9940378</v>
      </c>
      <c r="N40" s="22">
        <v>32298041</v>
      </c>
      <c r="O40" s="22"/>
      <c r="P40" s="22"/>
      <c r="Q40" s="22"/>
      <c r="R40" s="22"/>
      <c r="S40" s="22"/>
      <c r="T40" s="22"/>
      <c r="U40" s="22"/>
      <c r="V40" s="22"/>
      <c r="W40" s="22">
        <v>49247693</v>
      </c>
      <c r="X40" s="22">
        <v>63189414</v>
      </c>
      <c r="Y40" s="22">
        <v>-13941721</v>
      </c>
      <c r="Z40" s="23">
        <v>-22.063380742856705</v>
      </c>
      <c r="AA40" s="20">
        <v>126378808</v>
      </c>
    </row>
    <row r="41" spans="1:27" x14ac:dyDescent="0.25">
      <c r="A41" s="19" t="s">
        <v>66</v>
      </c>
      <c r="B41" s="15" t="s">
        <v>32</v>
      </c>
      <c r="C41" s="20">
        <v>1345555707</v>
      </c>
      <c r="D41" s="20"/>
      <c r="E41" s="21">
        <v>1391230941</v>
      </c>
      <c r="F41" s="22">
        <v>1391230941</v>
      </c>
      <c r="G41" s="22">
        <v>15898574</v>
      </c>
      <c r="H41" s="22">
        <v>52802370</v>
      </c>
      <c r="I41" s="22">
        <v>99151790</v>
      </c>
      <c r="J41" s="22">
        <v>167852734</v>
      </c>
      <c r="K41" s="22">
        <v>34935331</v>
      </c>
      <c r="L41" s="22">
        <v>283632778</v>
      </c>
      <c r="M41" s="22">
        <v>154165883</v>
      </c>
      <c r="N41" s="22">
        <v>472733992</v>
      </c>
      <c r="O41" s="22"/>
      <c r="P41" s="22"/>
      <c r="Q41" s="22"/>
      <c r="R41" s="22"/>
      <c r="S41" s="22"/>
      <c r="T41" s="22"/>
      <c r="U41" s="22"/>
      <c r="V41" s="22"/>
      <c r="W41" s="22">
        <v>640586726</v>
      </c>
      <c r="X41" s="22">
        <v>693398554</v>
      </c>
      <c r="Y41" s="22">
        <v>-52811828</v>
      </c>
      <c r="Z41" s="23">
        <v>-7.6163741177920024</v>
      </c>
      <c r="AA41" s="20">
        <v>1391230941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34340555</v>
      </c>
      <c r="D43" s="20"/>
      <c r="E43" s="21">
        <v>18140420</v>
      </c>
      <c r="F43" s="22">
        <v>18140420</v>
      </c>
      <c r="G43" s="22">
        <v>1493576</v>
      </c>
      <c r="H43" s="22">
        <v>8682682</v>
      </c>
      <c r="I43" s="22">
        <v>4446204</v>
      </c>
      <c r="J43" s="22">
        <v>14622462</v>
      </c>
      <c r="K43" s="22">
        <v>2725175</v>
      </c>
      <c r="L43" s="22">
        <v>2100758</v>
      </c>
      <c r="M43" s="22">
        <v>8711676</v>
      </c>
      <c r="N43" s="22">
        <v>13537609</v>
      </c>
      <c r="O43" s="22"/>
      <c r="P43" s="22"/>
      <c r="Q43" s="22"/>
      <c r="R43" s="22"/>
      <c r="S43" s="22"/>
      <c r="T43" s="22"/>
      <c r="U43" s="22"/>
      <c r="V43" s="22"/>
      <c r="W43" s="22">
        <v>28160071</v>
      </c>
      <c r="X43" s="22">
        <v>9070212</v>
      </c>
      <c r="Y43" s="22">
        <v>19089859</v>
      </c>
      <c r="Z43" s="23">
        <v>210.467616412935</v>
      </c>
      <c r="AA43" s="20">
        <v>18140420</v>
      </c>
    </row>
    <row r="44" spans="1:27" x14ac:dyDescent="0.25">
      <c r="A44" s="19" t="s">
        <v>69</v>
      </c>
      <c r="B44" s="15" t="s">
        <v>32</v>
      </c>
      <c r="C44" s="20">
        <v>393248833</v>
      </c>
      <c r="D44" s="20"/>
      <c r="E44" s="21">
        <v>1503728931</v>
      </c>
      <c r="F44" s="22">
        <v>1503728931</v>
      </c>
      <c r="G44" s="22">
        <v>114743870</v>
      </c>
      <c r="H44" s="22">
        <v>116777442</v>
      </c>
      <c r="I44" s="22">
        <v>120331239</v>
      </c>
      <c r="J44" s="22">
        <v>351852551</v>
      </c>
      <c r="K44" s="22">
        <v>145581563</v>
      </c>
      <c r="L44" s="22">
        <v>167364191</v>
      </c>
      <c r="M44" s="22">
        <v>134925251</v>
      </c>
      <c r="N44" s="22">
        <v>447871005</v>
      </c>
      <c r="O44" s="22"/>
      <c r="P44" s="22"/>
      <c r="Q44" s="22"/>
      <c r="R44" s="22"/>
      <c r="S44" s="22"/>
      <c r="T44" s="22"/>
      <c r="U44" s="22"/>
      <c r="V44" s="22"/>
      <c r="W44" s="22">
        <v>799723556</v>
      </c>
      <c r="X44" s="22">
        <v>752454037</v>
      </c>
      <c r="Y44" s="22">
        <v>47269519</v>
      </c>
      <c r="Z44" s="23">
        <v>6.2820473644425405</v>
      </c>
      <c r="AA44" s="20">
        <v>1503728931</v>
      </c>
    </row>
    <row r="45" spans="1:27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4560239509</v>
      </c>
      <c r="D47" s="29">
        <f t="shared" ref="D47:Y47" si="1">SUM(D34:D46)</f>
        <v>0</v>
      </c>
      <c r="E47" s="30">
        <f t="shared" si="1"/>
        <v>8357881650</v>
      </c>
      <c r="F47" s="31">
        <f t="shared" si="1"/>
        <v>8357881650</v>
      </c>
      <c r="G47" s="31">
        <f t="shared" si="1"/>
        <v>510897675</v>
      </c>
      <c r="H47" s="31">
        <f t="shared" si="1"/>
        <v>615304029</v>
      </c>
      <c r="I47" s="31">
        <f t="shared" si="1"/>
        <v>722788865</v>
      </c>
      <c r="J47" s="31">
        <f t="shared" si="1"/>
        <v>1848990569</v>
      </c>
      <c r="K47" s="31">
        <f t="shared" si="1"/>
        <v>651803901</v>
      </c>
      <c r="L47" s="31">
        <f t="shared" si="1"/>
        <v>874134151</v>
      </c>
      <c r="M47" s="31">
        <f t="shared" si="1"/>
        <v>792952223</v>
      </c>
      <c r="N47" s="31">
        <f t="shared" si="1"/>
        <v>2318890275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4167880844</v>
      </c>
      <c r="X47" s="31">
        <f t="shared" si="1"/>
        <v>4160606961</v>
      </c>
      <c r="Y47" s="31">
        <f t="shared" si="1"/>
        <v>7273883</v>
      </c>
      <c r="Z47" s="32">
        <f>+IF(X47&lt;&gt;0,+(Y47/X47)*100,0)</f>
        <v>0.17482744869156602</v>
      </c>
      <c r="AA47" s="29">
        <f>SUM(AA34:AA46)</f>
        <v>8357881650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994830625</v>
      </c>
      <c r="D48" s="39">
        <f t="shared" si="2"/>
        <v>0</v>
      </c>
      <c r="E48" s="40">
        <f t="shared" si="2"/>
        <v>638401896</v>
      </c>
      <c r="F48" s="41">
        <f t="shared" si="2"/>
        <v>638401896</v>
      </c>
      <c r="G48" s="41">
        <f t="shared" si="2"/>
        <v>589698761</v>
      </c>
      <c r="H48" s="41">
        <f t="shared" si="2"/>
        <v>114687063</v>
      </c>
      <c r="I48" s="41">
        <f t="shared" si="2"/>
        <v>8521492</v>
      </c>
      <c r="J48" s="41">
        <f t="shared" si="2"/>
        <v>712907316</v>
      </c>
      <c r="K48" s="41">
        <f t="shared" si="2"/>
        <v>79620500</v>
      </c>
      <c r="L48" s="41">
        <f t="shared" si="2"/>
        <v>-156614966</v>
      </c>
      <c r="M48" s="41">
        <f t="shared" si="2"/>
        <v>219038493</v>
      </c>
      <c r="N48" s="41">
        <f t="shared" si="2"/>
        <v>142044027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854951343</v>
      </c>
      <c r="X48" s="41">
        <f t="shared" si="2"/>
        <v>337961267</v>
      </c>
      <c r="Y48" s="41">
        <f t="shared" si="2"/>
        <v>516990076</v>
      </c>
      <c r="Z48" s="42">
        <f>+IF(X48&lt;&gt;0,+(Y48/X48)*100,0)</f>
        <v>152.97317369803801</v>
      </c>
      <c r="AA48" s="39">
        <f>+AA32-AA47</f>
        <v>638401896</v>
      </c>
    </row>
    <row r="49" spans="1:27" x14ac:dyDescent="0.25">
      <c r="A49" s="43" t="s">
        <v>74</v>
      </c>
      <c r="B49" s="15" t="s">
        <v>32</v>
      </c>
      <c r="C49" s="20">
        <v>150737867</v>
      </c>
      <c r="D49" s="20"/>
      <c r="E49" s="21">
        <v>78000000</v>
      </c>
      <c r="F49" s="22">
        <v>78000000</v>
      </c>
      <c r="G49" s="22"/>
      <c r="H49" s="22"/>
      <c r="I49" s="22">
        <v>4208535</v>
      </c>
      <c r="J49" s="22">
        <v>4208535</v>
      </c>
      <c r="K49" s="22">
        <v>4033427</v>
      </c>
      <c r="L49" s="22">
        <v>3722438</v>
      </c>
      <c r="M49" s="22">
        <v>1748500</v>
      </c>
      <c r="N49" s="22">
        <v>9504365</v>
      </c>
      <c r="O49" s="22"/>
      <c r="P49" s="22"/>
      <c r="Q49" s="22"/>
      <c r="R49" s="22"/>
      <c r="S49" s="22"/>
      <c r="T49" s="22"/>
      <c r="U49" s="22"/>
      <c r="V49" s="22"/>
      <c r="W49" s="22">
        <v>13712900</v>
      </c>
      <c r="X49" s="22">
        <v>39000000</v>
      </c>
      <c r="Y49" s="22">
        <v>-25287100</v>
      </c>
      <c r="Z49" s="23">
        <v>-64.838717948717957</v>
      </c>
      <c r="AA49" s="20">
        <v>78000000</v>
      </c>
    </row>
    <row r="50" spans="1:27" x14ac:dyDescent="0.25">
      <c r="A50" s="43" t="s">
        <v>75</v>
      </c>
      <c r="B50" s="15" t="s">
        <v>32</v>
      </c>
      <c r="C50" s="44">
        <v>514479750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1660048242</v>
      </c>
      <c r="D51" s="48">
        <f t="shared" si="3"/>
        <v>0</v>
      </c>
      <c r="E51" s="49">
        <f t="shared" si="3"/>
        <v>716401896</v>
      </c>
      <c r="F51" s="50">
        <f t="shared" si="3"/>
        <v>716401896</v>
      </c>
      <c r="G51" s="50">
        <f t="shared" si="3"/>
        <v>589698761</v>
      </c>
      <c r="H51" s="50">
        <f t="shared" si="3"/>
        <v>114687063</v>
      </c>
      <c r="I51" s="50">
        <f t="shared" si="3"/>
        <v>12730027</v>
      </c>
      <c r="J51" s="50">
        <f t="shared" si="3"/>
        <v>717115851</v>
      </c>
      <c r="K51" s="50">
        <f t="shared" si="3"/>
        <v>83653927</v>
      </c>
      <c r="L51" s="50">
        <f t="shared" si="3"/>
        <v>-152892528</v>
      </c>
      <c r="M51" s="50">
        <f t="shared" si="3"/>
        <v>220786993</v>
      </c>
      <c r="N51" s="50">
        <f t="shared" si="3"/>
        <v>151548392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868664243</v>
      </c>
      <c r="X51" s="50">
        <f t="shared" si="3"/>
        <v>376961267</v>
      </c>
      <c r="Y51" s="50">
        <f t="shared" si="3"/>
        <v>491702976</v>
      </c>
      <c r="Z51" s="51">
        <f>+IF(X51&lt;&gt;0,+(Y51/X51)*100,0)</f>
        <v>130.43859384099534</v>
      </c>
      <c r="AA51" s="48">
        <f>SUM(AA48:AA50)</f>
        <v>716401896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1660048242</v>
      </c>
      <c r="D53" s="54">
        <f>+D51-D52</f>
        <v>0</v>
      </c>
      <c r="E53" s="55">
        <f t="shared" si="4"/>
        <v>716401896</v>
      </c>
      <c r="F53" s="56">
        <f t="shared" si="4"/>
        <v>716401896</v>
      </c>
      <c r="G53" s="56">
        <f t="shared" si="4"/>
        <v>589698761</v>
      </c>
      <c r="H53" s="56">
        <f t="shared" si="4"/>
        <v>114687063</v>
      </c>
      <c r="I53" s="56">
        <f t="shared" si="4"/>
        <v>12730027</v>
      </c>
      <c r="J53" s="56">
        <f t="shared" si="4"/>
        <v>717115851</v>
      </c>
      <c r="K53" s="56">
        <f t="shared" si="4"/>
        <v>83653927</v>
      </c>
      <c r="L53" s="56">
        <f t="shared" si="4"/>
        <v>-152892528</v>
      </c>
      <c r="M53" s="56">
        <f t="shared" si="4"/>
        <v>220786993</v>
      </c>
      <c r="N53" s="56">
        <f t="shared" si="4"/>
        <v>151548392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868664243</v>
      </c>
      <c r="X53" s="56">
        <f t="shared" si="4"/>
        <v>376961267</v>
      </c>
      <c r="Y53" s="56">
        <f t="shared" si="4"/>
        <v>491702976</v>
      </c>
      <c r="Z53" s="57">
        <f>+IF(X53&lt;&gt;0,+(Y53/X53)*100,0)</f>
        <v>130.43859384099534</v>
      </c>
      <c r="AA53" s="54">
        <f>+AA51-AA52</f>
        <v>716401896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1660048242</v>
      </c>
      <c r="D56" s="48">
        <f>SUM(D53:D55)</f>
        <v>0</v>
      </c>
      <c r="E56" s="49">
        <f t="shared" si="5"/>
        <v>716401896</v>
      </c>
      <c r="F56" s="50">
        <f t="shared" si="5"/>
        <v>716401896</v>
      </c>
      <c r="G56" s="50">
        <f t="shared" si="5"/>
        <v>589698761</v>
      </c>
      <c r="H56" s="50">
        <f t="shared" si="5"/>
        <v>114687063</v>
      </c>
      <c r="I56" s="50">
        <f t="shared" si="5"/>
        <v>12730027</v>
      </c>
      <c r="J56" s="50">
        <f t="shared" si="5"/>
        <v>717115851</v>
      </c>
      <c r="K56" s="50">
        <f t="shared" si="5"/>
        <v>83653927</v>
      </c>
      <c r="L56" s="50">
        <f t="shared" si="5"/>
        <v>-152892528</v>
      </c>
      <c r="M56" s="50">
        <f t="shared" si="5"/>
        <v>220786993</v>
      </c>
      <c r="N56" s="50">
        <f t="shared" si="5"/>
        <v>151548392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868664243</v>
      </c>
      <c r="X56" s="50">
        <f t="shared" si="5"/>
        <v>376961267</v>
      </c>
      <c r="Y56" s="50">
        <f t="shared" si="5"/>
        <v>491702976</v>
      </c>
      <c r="Z56" s="51">
        <f>+IF(X56&lt;&gt;0,+(Y56/X56)*100,0)</f>
        <v>130.43859384099534</v>
      </c>
      <c r="AA56" s="48">
        <f>SUM(AA53:AA55)</f>
        <v>716401896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1660048242</v>
      </c>
      <c r="D59" s="65">
        <f>SUM(D56:D58)</f>
        <v>0</v>
      </c>
      <c r="E59" s="66">
        <f t="shared" si="6"/>
        <v>716401896</v>
      </c>
      <c r="F59" s="67">
        <f t="shared" si="6"/>
        <v>716401896</v>
      </c>
      <c r="G59" s="67">
        <f t="shared" si="6"/>
        <v>589698761</v>
      </c>
      <c r="H59" s="67">
        <f t="shared" si="6"/>
        <v>114687063</v>
      </c>
      <c r="I59" s="67">
        <f t="shared" si="6"/>
        <v>12730027</v>
      </c>
      <c r="J59" s="67">
        <f t="shared" si="6"/>
        <v>717115851</v>
      </c>
      <c r="K59" s="67">
        <f t="shared" si="6"/>
        <v>83653927</v>
      </c>
      <c r="L59" s="67">
        <f t="shared" si="6"/>
        <v>-152892528</v>
      </c>
      <c r="M59" s="67">
        <f t="shared" si="6"/>
        <v>220786993</v>
      </c>
      <c r="N59" s="67">
        <f t="shared" si="6"/>
        <v>151548392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868664243</v>
      </c>
      <c r="X59" s="67">
        <f t="shared" si="6"/>
        <v>376961267</v>
      </c>
      <c r="Y59" s="67">
        <f t="shared" si="6"/>
        <v>491702976</v>
      </c>
      <c r="Z59" s="68">
        <f>+IF(X59&lt;&gt;0,+(Y59/X59)*100,0)</f>
        <v>130.43859384099534</v>
      </c>
      <c r="AA59" s="65">
        <f>SUM(AA56:AA58)</f>
        <v>716401896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>
        <v>120811936</v>
      </c>
      <c r="L9" s="22">
        <v>104779280</v>
      </c>
      <c r="M9" s="22">
        <v>124710217</v>
      </c>
      <c r="N9" s="22">
        <v>350301433</v>
      </c>
      <c r="O9" s="22"/>
      <c r="P9" s="22"/>
      <c r="Q9" s="22"/>
      <c r="R9" s="22"/>
      <c r="S9" s="22"/>
      <c r="T9" s="22"/>
      <c r="U9" s="22"/>
      <c r="V9" s="22"/>
      <c r="W9" s="22">
        <v>722137618</v>
      </c>
      <c r="X9" s="22">
        <v>856002066</v>
      </c>
      <c r="Y9" s="22">
        <v>-133864448</v>
      </c>
      <c r="Z9" s="23">
        <v>-15.638332349538977</v>
      </c>
      <c r="AA9" s="20">
        <v>1712004241</v>
      </c>
    </row>
    <row r="10" spans="1:27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>
        <v>25754</v>
      </c>
      <c r="L10" s="22">
        <v>19109</v>
      </c>
      <c r="M10" s="22">
        <v>6646</v>
      </c>
      <c r="N10" s="22">
        <v>51509</v>
      </c>
      <c r="O10" s="22"/>
      <c r="P10" s="22"/>
      <c r="Q10" s="22"/>
      <c r="R10" s="22"/>
      <c r="S10" s="22"/>
      <c r="T10" s="22"/>
      <c r="U10" s="22"/>
      <c r="V10" s="22"/>
      <c r="W10" s="22">
        <v>82200</v>
      </c>
      <c r="X10" s="22">
        <v>61044</v>
      </c>
      <c r="Y10" s="22">
        <v>21156</v>
      </c>
      <c r="Z10" s="23">
        <v>34.656968743856893</v>
      </c>
      <c r="AA10" s="20">
        <v>122098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>
        <v>1161742</v>
      </c>
      <c r="L13" s="22">
        <v>1049001</v>
      </c>
      <c r="M13" s="22">
        <v>923134</v>
      </c>
      <c r="N13" s="22">
        <v>3133877</v>
      </c>
      <c r="O13" s="22"/>
      <c r="P13" s="22"/>
      <c r="Q13" s="22"/>
      <c r="R13" s="22"/>
      <c r="S13" s="22"/>
      <c r="T13" s="22"/>
      <c r="U13" s="22"/>
      <c r="V13" s="22"/>
      <c r="W13" s="22">
        <v>6400464</v>
      </c>
      <c r="X13" s="22">
        <v>64128198</v>
      </c>
      <c r="Y13" s="22">
        <v>-57727734</v>
      </c>
      <c r="Z13" s="23">
        <v>-90.019267343205243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>
        <v>283578708</v>
      </c>
      <c r="N25" s="22">
        <v>283578708</v>
      </c>
      <c r="O25" s="22"/>
      <c r="P25" s="22"/>
      <c r="Q25" s="22"/>
      <c r="R25" s="22"/>
      <c r="S25" s="22"/>
      <c r="T25" s="22"/>
      <c r="U25" s="22"/>
      <c r="V25" s="22"/>
      <c r="W25" s="22">
        <v>638052093</v>
      </c>
      <c r="X25" s="22">
        <v>425368062</v>
      </c>
      <c r="Y25" s="22">
        <v>212684031</v>
      </c>
      <c r="Z25" s="23">
        <v>50</v>
      </c>
      <c r="AA25" s="20">
        <v>850736124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>
        <v>9438033</v>
      </c>
      <c r="L26" s="22">
        <v>9716761</v>
      </c>
      <c r="M26" s="22">
        <v>9401038</v>
      </c>
      <c r="N26" s="22">
        <v>28555832</v>
      </c>
      <c r="O26" s="22"/>
      <c r="P26" s="22"/>
      <c r="Q26" s="22"/>
      <c r="R26" s="22"/>
      <c r="S26" s="22"/>
      <c r="T26" s="22"/>
      <c r="U26" s="22"/>
      <c r="V26" s="22"/>
      <c r="W26" s="22">
        <v>57217942</v>
      </c>
      <c r="X26" s="22"/>
      <c r="Y26" s="22">
        <v>57217942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>
        <v>13100740</v>
      </c>
      <c r="L28" s="22">
        <v>13262171</v>
      </c>
      <c r="M28" s="22">
        <v>13020602</v>
      </c>
      <c r="N28" s="22">
        <v>39383513</v>
      </c>
      <c r="O28" s="22"/>
      <c r="P28" s="22"/>
      <c r="Q28" s="22"/>
      <c r="R28" s="22"/>
      <c r="S28" s="22"/>
      <c r="T28" s="22"/>
      <c r="U28" s="22"/>
      <c r="V28" s="22"/>
      <c r="W28" s="22">
        <v>78686006</v>
      </c>
      <c r="X28" s="22"/>
      <c r="Y28" s="22">
        <v>78686006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144538205</v>
      </c>
      <c r="L32" s="31">
        <f t="shared" si="0"/>
        <v>128826322</v>
      </c>
      <c r="M32" s="31">
        <f t="shared" si="0"/>
        <v>431640345</v>
      </c>
      <c r="N32" s="31">
        <f t="shared" si="0"/>
        <v>705004872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1502576323</v>
      </c>
      <c r="X32" s="31">
        <f t="shared" si="0"/>
        <v>1345559370</v>
      </c>
      <c r="Y32" s="31">
        <f t="shared" si="0"/>
        <v>157016953</v>
      </c>
      <c r="Z32" s="32">
        <f>+IF(X32&lt;&gt;0,+(Y32/X32)*100,0)</f>
        <v>11.669269784803326</v>
      </c>
      <c r="AA32" s="29">
        <f>SUM(AA6:AA31)</f>
        <v>2691118864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>
        <v>46788668</v>
      </c>
      <c r="L34" s="22">
        <v>56769028</v>
      </c>
      <c r="M34" s="22">
        <v>56986396</v>
      </c>
      <c r="N34" s="22">
        <v>160544092</v>
      </c>
      <c r="O34" s="22"/>
      <c r="P34" s="22"/>
      <c r="Q34" s="22"/>
      <c r="R34" s="22"/>
      <c r="S34" s="22"/>
      <c r="T34" s="22"/>
      <c r="U34" s="22"/>
      <c r="V34" s="22"/>
      <c r="W34" s="22">
        <v>305008628</v>
      </c>
      <c r="X34" s="22">
        <v>316158798</v>
      </c>
      <c r="Y34" s="22">
        <v>-11150170</v>
      </c>
      <c r="Z34" s="23">
        <v>-3.526762522673812</v>
      </c>
      <c r="AA34" s="20">
        <v>632317114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>
        <v>4313622</v>
      </c>
      <c r="L37" s="22">
        <v>10742973</v>
      </c>
      <c r="M37" s="22">
        <v>3373496</v>
      </c>
      <c r="N37" s="22">
        <v>18430091</v>
      </c>
      <c r="O37" s="22"/>
      <c r="P37" s="22"/>
      <c r="Q37" s="22"/>
      <c r="R37" s="22"/>
      <c r="S37" s="22"/>
      <c r="T37" s="22"/>
      <c r="U37" s="22"/>
      <c r="V37" s="22"/>
      <c r="W37" s="22">
        <v>33001460</v>
      </c>
      <c r="X37" s="22">
        <v>39808986</v>
      </c>
      <c r="Y37" s="22">
        <v>-6807526</v>
      </c>
      <c r="Z37" s="23">
        <v>-17.100475756905738</v>
      </c>
      <c r="AA37" s="20">
        <v>79616065</v>
      </c>
    </row>
    <row r="38" spans="1:27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>
        <v>54030445</v>
      </c>
      <c r="L38" s="22">
        <v>54030445</v>
      </c>
      <c r="M38" s="22">
        <v>54030445</v>
      </c>
      <c r="N38" s="22">
        <v>162091335</v>
      </c>
      <c r="O38" s="22"/>
      <c r="P38" s="22"/>
      <c r="Q38" s="22"/>
      <c r="R38" s="22"/>
      <c r="S38" s="22"/>
      <c r="T38" s="22"/>
      <c r="U38" s="22"/>
      <c r="V38" s="22"/>
      <c r="W38" s="22">
        <v>324182670</v>
      </c>
      <c r="X38" s="22">
        <v>324182670</v>
      </c>
      <c r="Y38" s="22"/>
      <c r="Z38" s="23"/>
      <c r="AA38" s="20">
        <v>648365339</v>
      </c>
    </row>
    <row r="39" spans="1:27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>
        <v>33639678</v>
      </c>
      <c r="N39" s="22">
        <v>33639678</v>
      </c>
      <c r="O39" s="22"/>
      <c r="P39" s="22"/>
      <c r="Q39" s="22"/>
      <c r="R39" s="22"/>
      <c r="S39" s="22"/>
      <c r="T39" s="22"/>
      <c r="U39" s="22"/>
      <c r="V39" s="22"/>
      <c r="W39" s="22">
        <v>67279356</v>
      </c>
      <c r="X39" s="22">
        <v>76840764</v>
      </c>
      <c r="Y39" s="22">
        <v>-9561408</v>
      </c>
      <c r="Z39" s="23">
        <v>-12.443145411724434</v>
      </c>
      <c r="AA39" s="20">
        <v>153681521</v>
      </c>
    </row>
    <row r="40" spans="1:27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>
        <v>6001725</v>
      </c>
      <c r="L40" s="22">
        <v>6023208</v>
      </c>
      <c r="M40" s="22">
        <v>4120612</v>
      </c>
      <c r="N40" s="22">
        <v>16145545</v>
      </c>
      <c r="O40" s="22"/>
      <c r="P40" s="22"/>
      <c r="Q40" s="22"/>
      <c r="R40" s="22"/>
      <c r="S40" s="22"/>
      <c r="T40" s="22"/>
      <c r="U40" s="22"/>
      <c r="V40" s="22"/>
      <c r="W40" s="22">
        <v>17631929</v>
      </c>
      <c r="X40" s="22">
        <v>24138258</v>
      </c>
      <c r="Y40" s="22">
        <v>-6506329</v>
      </c>
      <c r="Z40" s="23">
        <v>-26.954426454469083</v>
      </c>
      <c r="AA40" s="20">
        <v>48276510</v>
      </c>
    </row>
    <row r="41" spans="1:27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>
        <v>32451044</v>
      </c>
      <c r="L41" s="22">
        <v>79070189</v>
      </c>
      <c r="M41" s="22">
        <v>60588811</v>
      </c>
      <c r="N41" s="22">
        <v>172110044</v>
      </c>
      <c r="O41" s="22"/>
      <c r="P41" s="22"/>
      <c r="Q41" s="22"/>
      <c r="R41" s="22"/>
      <c r="S41" s="22"/>
      <c r="T41" s="22"/>
      <c r="U41" s="22"/>
      <c r="V41" s="22"/>
      <c r="W41" s="22">
        <v>227082952</v>
      </c>
      <c r="X41" s="22">
        <v>234455334</v>
      </c>
      <c r="Y41" s="22">
        <v>-7372382</v>
      </c>
      <c r="Z41" s="23">
        <v>-3.1444718591900322</v>
      </c>
      <c r="AA41" s="20">
        <v>468910474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>
        <v>28688343</v>
      </c>
      <c r="L44" s="22">
        <v>13526096</v>
      </c>
      <c r="M44" s="22">
        <v>10056642</v>
      </c>
      <c r="N44" s="22">
        <v>52271081</v>
      </c>
      <c r="O44" s="22"/>
      <c r="P44" s="22"/>
      <c r="Q44" s="22"/>
      <c r="R44" s="22"/>
      <c r="S44" s="22"/>
      <c r="T44" s="22"/>
      <c r="U44" s="22"/>
      <c r="V44" s="22"/>
      <c r="W44" s="22">
        <v>84248850</v>
      </c>
      <c r="X44" s="22">
        <v>45259110</v>
      </c>
      <c r="Y44" s="22">
        <v>38989740</v>
      </c>
      <c r="Z44" s="23">
        <v>86.147827476059518</v>
      </c>
      <c r="AA44" s="20">
        <v>90518112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172273847</v>
      </c>
      <c r="L47" s="31">
        <f t="shared" si="1"/>
        <v>220161939</v>
      </c>
      <c r="M47" s="31">
        <f t="shared" si="1"/>
        <v>222796080</v>
      </c>
      <c r="N47" s="31">
        <f t="shared" si="1"/>
        <v>615231866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1058435845</v>
      </c>
      <c r="X47" s="31">
        <f t="shared" si="1"/>
        <v>1060843920</v>
      </c>
      <c r="Y47" s="31">
        <f t="shared" si="1"/>
        <v>-2408075</v>
      </c>
      <c r="Z47" s="32">
        <f>+IF(X47&lt;&gt;0,+(Y47/X47)*100,0)</f>
        <v>-0.22699616358266916</v>
      </c>
      <c r="AA47" s="29">
        <f>SUM(AA34:AA46)</f>
        <v>2121685135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-27735642</v>
      </c>
      <c r="L48" s="41">
        <f t="shared" si="2"/>
        <v>-91335617</v>
      </c>
      <c r="M48" s="41">
        <f t="shared" si="2"/>
        <v>208844265</v>
      </c>
      <c r="N48" s="41">
        <f t="shared" si="2"/>
        <v>89773006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444140478</v>
      </c>
      <c r="X48" s="41">
        <f t="shared" si="2"/>
        <v>284715450</v>
      </c>
      <c r="Y48" s="41">
        <f t="shared" si="2"/>
        <v>159425028</v>
      </c>
      <c r="Z48" s="42">
        <f>+IF(X48&lt;&gt;0,+(Y48/X48)*100,0)</f>
        <v>55.994512415817269</v>
      </c>
      <c r="AA48" s="39">
        <f>+AA32-AA47</f>
        <v>569433729</v>
      </c>
    </row>
    <row r="49" spans="1:27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18000000</v>
      </c>
      <c r="Y49" s="22">
        <v>-18000000</v>
      </c>
      <c r="Z49" s="23">
        <v>-100</v>
      </c>
      <c r="AA49" s="20">
        <v>36000000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-27735642</v>
      </c>
      <c r="L51" s="50">
        <f t="shared" si="3"/>
        <v>-91335617</v>
      </c>
      <c r="M51" s="50">
        <f t="shared" si="3"/>
        <v>208844265</v>
      </c>
      <c r="N51" s="50">
        <f t="shared" si="3"/>
        <v>89773006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444140478</v>
      </c>
      <c r="X51" s="50">
        <f t="shared" si="3"/>
        <v>302715450</v>
      </c>
      <c r="Y51" s="50">
        <f t="shared" si="3"/>
        <v>141425028</v>
      </c>
      <c r="Z51" s="51">
        <f>+IF(X51&lt;&gt;0,+(Y51/X51)*100,0)</f>
        <v>46.71880077478702</v>
      </c>
      <c r="AA51" s="48">
        <f>SUM(AA48:AA50)</f>
        <v>605433729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-27735642</v>
      </c>
      <c r="L53" s="56">
        <f t="shared" si="4"/>
        <v>-91335617</v>
      </c>
      <c r="M53" s="56">
        <f t="shared" si="4"/>
        <v>208844265</v>
      </c>
      <c r="N53" s="56">
        <f t="shared" si="4"/>
        <v>89773006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444140478</v>
      </c>
      <c r="X53" s="56">
        <f t="shared" si="4"/>
        <v>302715450</v>
      </c>
      <c r="Y53" s="56">
        <f t="shared" si="4"/>
        <v>141425028</v>
      </c>
      <c r="Z53" s="57">
        <f>+IF(X53&lt;&gt;0,+(Y53/X53)*100,0)</f>
        <v>46.71880077478702</v>
      </c>
      <c r="AA53" s="54">
        <f>+AA51-AA52</f>
        <v>605433729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-27735642</v>
      </c>
      <c r="L56" s="50">
        <f t="shared" si="5"/>
        <v>-91335617</v>
      </c>
      <c r="M56" s="50">
        <f t="shared" si="5"/>
        <v>208844265</v>
      </c>
      <c r="N56" s="50">
        <f t="shared" si="5"/>
        <v>89773006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444140478</v>
      </c>
      <c r="X56" s="50">
        <f t="shared" si="5"/>
        <v>302715450</v>
      </c>
      <c r="Y56" s="50">
        <f t="shared" si="5"/>
        <v>141425028</v>
      </c>
      <c r="Z56" s="51">
        <f>+IF(X56&lt;&gt;0,+(Y56/X56)*100,0)</f>
        <v>46.71880077478702</v>
      </c>
      <c r="AA56" s="48">
        <f>SUM(AA53:AA55)</f>
        <v>605433729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-27735642</v>
      </c>
      <c r="L59" s="67">
        <f t="shared" si="6"/>
        <v>-91335617</v>
      </c>
      <c r="M59" s="67">
        <f t="shared" si="6"/>
        <v>208844265</v>
      </c>
      <c r="N59" s="67">
        <f t="shared" si="6"/>
        <v>89773006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444140478</v>
      </c>
      <c r="X59" s="67">
        <f t="shared" si="6"/>
        <v>302715450</v>
      </c>
      <c r="Y59" s="67">
        <f t="shared" si="6"/>
        <v>141425028</v>
      </c>
      <c r="Z59" s="68">
        <f>+IF(X59&lt;&gt;0,+(Y59/X59)*100,0)</f>
        <v>46.71880077478702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>
        <v>264789962</v>
      </c>
      <c r="L9" s="22">
        <v>264026346</v>
      </c>
      <c r="M9" s="22">
        <v>264026346</v>
      </c>
      <c r="N9" s="22">
        <v>792842654</v>
      </c>
      <c r="O9" s="22"/>
      <c r="P9" s="22"/>
      <c r="Q9" s="22"/>
      <c r="R9" s="22"/>
      <c r="S9" s="22"/>
      <c r="T9" s="22"/>
      <c r="U9" s="22"/>
      <c r="V9" s="22"/>
      <c r="W9" s="22">
        <v>1581426259</v>
      </c>
      <c r="X9" s="22">
        <v>1545884994</v>
      </c>
      <c r="Y9" s="22">
        <v>35541265</v>
      </c>
      <c r="Z9" s="23">
        <v>2.299088556907229</v>
      </c>
      <c r="AA9" s="20">
        <v>3094069000</v>
      </c>
    </row>
    <row r="10" spans="1:27" x14ac:dyDescent="0.25">
      <c r="A10" s="19" t="s">
        <v>38</v>
      </c>
      <c r="B10" s="15" t="s">
        <v>32</v>
      </c>
      <c r="C10" s="20">
        <v>1963035</v>
      </c>
      <c r="D10" s="20"/>
      <c r="E10" s="21">
        <v>143000</v>
      </c>
      <c r="F10" s="22">
        <v>143000</v>
      </c>
      <c r="G10" s="22"/>
      <c r="H10" s="22"/>
      <c r="I10" s="22"/>
      <c r="J10" s="22"/>
      <c r="K10" s="22">
        <v>1050000</v>
      </c>
      <c r="L10" s="22"/>
      <c r="M10" s="22"/>
      <c r="N10" s="22">
        <v>1050000</v>
      </c>
      <c r="O10" s="22"/>
      <c r="P10" s="22"/>
      <c r="Q10" s="22"/>
      <c r="R10" s="22"/>
      <c r="S10" s="22"/>
      <c r="T10" s="22"/>
      <c r="U10" s="22"/>
      <c r="V10" s="22"/>
      <c r="W10" s="22">
        <v>1050000</v>
      </c>
      <c r="X10" s="22">
        <v>7170</v>
      </c>
      <c r="Y10" s="22">
        <v>1042830</v>
      </c>
      <c r="Z10" s="23">
        <v>14544.351464435147</v>
      </c>
      <c r="AA10" s="20">
        <v>143000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>
        <v>8194502</v>
      </c>
      <c r="L13" s="22">
        <v>6222031</v>
      </c>
      <c r="M13" s="22">
        <v>6222031</v>
      </c>
      <c r="N13" s="22">
        <v>20638564</v>
      </c>
      <c r="O13" s="22"/>
      <c r="P13" s="22"/>
      <c r="Q13" s="22"/>
      <c r="R13" s="22"/>
      <c r="S13" s="22"/>
      <c r="T13" s="22"/>
      <c r="U13" s="22"/>
      <c r="V13" s="22"/>
      <c r="W13" s="22">
        <v>42687630</v>
      </c>
      <c r="X13" s="22">
        <v>23126520</v>
      </c>
      <c r="Y13" s="22">
        <v>19561110</v>
      </c>
      <c r="Z13" s="23">
        <v>84.583024164465726</v>
      </c>
      <c r="AA13" s="20">
        <v>46258000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2443421</v>
      </c>
      <c r="D19" s="20"/>
      <c r="E19" s="21"/>
      <c r="F19" s="22"/>
      <c r="G19" s="22"/>
      <c r="H19" s="22"/>
      <c r="I19" s="22"/>
      <c r="J19" s="22"/>
      <c r="K19" s="22">
        <v>11633</v>
      </c>
      <c r="L19" s="22"/>
      <c r="M19" s="22"/>
      <c r="N19" s="22">
        <v>11633</v>
      </c>
      <c r="O19" s="22"/>
      <c r="P19" s="22"/>
      <c r="Q19" s="22"/>
      <c r="R19" s="22"/>
      <c r="S19" s="22"/>
      <c r="T19" s="22"/>
      <c r="U19" s="22"/>
      <c r="V19" s="22"/>
      <c r="W19" s="22">
        <v>11633</v>
      </c>
      <c r="X19" s="22"/>
      <c r="Y19" s="22">
        <v>11633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>
        <v>100614750</v>
      </c>
      <c r="L25" s="22">
        <v>100614750</v>
      </c>
      <c r="M25" s="22">
        <v>100614750</v>
      </c>
      <c r="N25" s="22">
        <v>301844250</v>
      </c>
      <c r="O25" s="22"/>
      <c r="P25" s="22"/>
      <c r="Q25" s="22"/>
      <c r="R25" s="22"/>
      <c r="S25" s="22"/>
      <c r="T25" s="22"/>
      <c r="U25" s="22"/>
      <c r="V25" s="22"/>
      <c r="W25" s="22">
        <v>603688500</v>
      </c>
      <c r="X25" s="22"/>
      <c r="Y25" s="22">
        <v>603688500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6948478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374660847</v>
      </c>
      <c r="L32" s="31">
        <f t="shared" si="0"/>
        <v>370863127</v>
      </c>
      <c r="M32" s="31">
        <f t="shared" si="0"/>
        <v>370863127</v>
      </c>
      <c r="N32" s="31">
        <f t="shared" si="0"/>
        <v>1116387101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2228864022</v>
      </c>
      <c r="X32" s="31">
        <f t="shared" si="0"/>
        <v>1569018684</v>
      </c>
      <c r="Y32" s="31">
        <f t="shared" si="0"/>
        <v>659845338</v>
      </c>
      <c r="Z32" s="32">
        <f>+IF(X32&lt;&gt;0,+(Y32/X32)*100,0)</f>
        <v>42.054651402736262</v>
      </c>
      <c r="AA32" s="29">
        <f>SUM(AA6:AA31)</f>
        <v>3140470000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>
        <v>150179746</v>
      </c>
      <c r="L34" s="22">
        <v>130839781</v>
      </c>
      <c r="M34" s="22">
        <v>130839781</v>
      </c>
      <c r="N34" s="22">
        <v>411859308</v>
      </c>
      <c r="O34" s="22"/>
      <c r="P34" s="22"/>
      <c r="Q34" s="22"/>
      <c r="R34" s="22"/>
      <c r="S34" s="22"/>
      <c r="T34" s="22"/>
      <c r="U34" s="22"/>
      <c r="V34" s="22"/>
      <c r="W34" s="22">
        <v>830855604</v>
      </c>
      <c r="X34" s="22">
        <v>718802806</v>
      </c>
      <c r="Y34" s="22">
        <v>112052798</v>
      </c>
      <c r="Z34" s="23">
        <v>15.588809206735347</v>
      </c>
      <c r="AA34" s="20">
        <v>1467472000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>
        <v>11908854</v>
      </c>
      <c r="L37" s="22">
        <v>16177639</v>
      </c>
      <c r="M37" s="22">
        <v>16177639</v>
      </c>
      <c r="N37" s="22">
        <v>44264132</v>
      </c>
      <c r="O37" s="22"/>
      <c r="P37" s="22"/>
      <c r="Q37" s="22"/>
      <c r="R37" s="22"/>
      <c r="S37" s="22"/>
      <c r="T37" s="22"/>
      <c r="U37" s="22"/>
      <c r="V37" s="22"/>
      <c r="W37" s="22">
        <v>80988774</v>
      </c>
      <c r="X37" s="22">
        <v>57070466</v>
      </c>
      <c r="Y37" s="22">
        <v>23918308</v>
      </c>
      <c r="Z37" s="23">
        <v>41.910132641986834</v>
      </c>
      <c r="AA37" s="20">
        <v>114085000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>
        <v>70408743</v>
      </c>
      <c r="L38" s="22">
        <v>70408743</v>
      </c>
      <c r="M38" s="22">
        <v>70408743</v>
      </c>
      <c r="N38" s="22">
        <v>211226229</v>
      </c>
      <c r="O38" s="22"/>
      <c r="P38" s="22"/>
      <c r="Q38" s="22"/>
      <c r="R38" s="22"/>
      <c r="S38" s="22"/>
      <c r="T38" s="22"/>
      <c r="U38" s="22"/>
      <c r="V38" s="22"/>
      <c r="W38" s="22">
        <v>422452458</v>
      </c>
      <c r="X38" s="22">
        <v>422454012</v>
      </c>
      <c r="Y38" s="22">
        <v>-1554</v>
      </c>
      <c r="Z38" s="23"/>
      <c r="AA38" s="20">
        <v>844905000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>
        <v>9970522</v>
      </c>
      <c r="L39" s="22">
        <v>5634324</v>
      </c>
      <c r="M39" s="22">
        <v>5634324</v>
      </c>
      <c r="N39" s="22">
        <v>21239170</v>
      </c>
      <c r="O39" s="22"/>
      <c r="P39" s="22"/>
      <c r="Q39" s="22"/>
      <c r="R39" s="22"/>
      <c r="S39" s="22"/>
      <c r="T39" s="22"/>
      <c r="U39" s="22"/>
      <c r="V39" s="22"/>
      <c r="W39" s="22">
        <v>33314326</v>
      </c>
      <c r="X39" s="22">
        <v>35998611</v>
      </c>
      <c r="Y39" s="22">
        <v>-2684285</v>
      </c>
      <c r="Z39" s="23">
        <v>-7.4566349240530423</v>
      </c>
      <c r="AA39" s="20">
        <v>75606000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>
        <v>5105213</v>
      </c>
      <c r="L40" s="22">
        <v>4984135</v>
      </c>
      <c r="M40" s="22">
        <v>4984135</v>
      </c>
      <c r="N40" s="22">
        <v>15073483</v>
      </c>
      <c r="O40" s="22"/>
      <c r="P40" s="22"/>
      <c r="Q40" s="22"/>
      <c r="R40" s="22"/>
      <c r="S40" s="22"/>
      <c r="T40" s="22"/>
      <c r="U40" s="22"/>
      <c r="V40" s="22"/>
      <c r="W40" s="22">
        <v>30146487</v>
      </c>
      <c r="X40" s="22"/>
      <c r="Y40" s="22">
        <v>30146487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>
        <v>28533723</v>
      </c>
      <c r="L41" s="22">
        <v>14034762</v>
      </c>
      <c r="M41" s="22">
        <v>14946321</v>
      </c>
      <c r="N41" s="22">
        <v>57514806</v>
      </c>
      <c r="O41" s="22"/>
      <c r="P41" s="22"/>
      <c r="Q41" s="22"/>
      <c r="R41" s="22"/>
      <c r="S41" s="22"/>
      <c r="T41" s="22"/>
      <c r="U41" s="22"/>
      <c r="V41" s="22"/>
      <c r="W41" s="22">
        <v>104153451</v>
      </c>
      <c r="X41" s="22">
        <v>41923444</v>
      </c>
      <c r="Y41" s="22">
        <v>62230007</v>
      </c>
      <c r="Z41" s="23">
        <v>148.43724909623359</v>
      </c>
      <c r="AA41" s="20">
        <v>88281000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587984</v>
      </c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>
        <v>118569793</v>
      </c>
      <c r="L44" s="22">
        <v>114357397</v>
      </c>
      <c r="M44" s="22">
        <v>114398499</v>
      </c>
      <c r="N44" s="22">
        <v>347325689</v>
      </c>
      <c r="O44" s="22"/>
      <c r="P44" s="22"/>
      <c r="Q44" s="22"/>
      <c r="R44" s="22"/>
      <c r="S44" s="22"/>
      <c r="T44" s="22"/>
      <c r="U44" s="22"/>
      <c r="V44" s="22"/>
      <c r="W44" s="22">
        <v>635793679</v>
      </c>
      <c r="X44" s="22">
        <v>627435463</v>
      </c>
      <c r="Y44" s="22">
        <v>8358216</v>
      </c>
      <c r="Z44" s="23">
        <v>1.3321236195410906</v>
      </c>
      <c r="AA44" s="20">
        <v>1253692000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587984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394676594</v>
      </c>
      <c r="L47" s="31">
        <f t="shared" si="1"/>
        <v>356436781</v>
      </c>
      <c r="M47" s="31">
        <f t="shared" si="1"/>
        <v>357389442</v>
      </c>
      <c r="N47" s="31">
        <f t="shared" si="1"/>
        <v>1108502817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2137704779</v>
      </c>
      <c r="X47" s="31">
        <f t="shared" si="1"/>
        <v>1903684802</v>
      </c>
      <c r="Y47" s="31">
        <f t="shared" si="1"/>
        <v>234019977</v>
      </c>
      <c r="Z47" s="32">
        <f>+IF(X47&lt;&gt;0,+(Y47/X47)*100,0)</f>
        <v>12.293000225359787</v>
      </c>
      <c r="AA47" s="29">
        <f>SUM(AA34:AA46)</f>
        <v>3844041000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6360494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-20015747</v>
      </c>
      <c r="L48" s="41">
        <f t="shared" si="2"/>
        <v>14426346</v>
      </c>
      <c r="M48" s="41">
        <f t="shared" si="2"/>
        <v>13473685</v>
      </c>
      <c r="N48" s="41">
        <f t="shared" si="2"/>
        <v>7884284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91159243</v>
      </c>
      <c r="X48" s="41">
        <f t="shared" si="2"/>
        <v>-334666118</v>
      </c>
      <c r="Y48" s="41">
        <f t="shared" si="2"/>
        <v>425825361</v>
      </c>
      <c r="Z48" s="42">
        <f>+IF(X48&lt;&gt;0,+(Y48/X48)*100,0)</f>
        <v>-127.23886228602323</v>
      </c>
      <c r="AA48" s="39">
        <f>+AA32-AA47</f>
        <v>-703571000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514479750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520840244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-20015747</v>
      </c>
      <c r="L51" s="50">
        <f t="shared" si="3"/>
        <v>14426346</v>
      </c>
      <c r="M51" s="50">
        <f t="shared" si="3"/>
        <v>13473685</v>
      </c>
      <c r="N51" s="50">
        <f t="shared" si="3"/>
        <v>7884284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91159243</v>
      </c>
      <c r="X51" s="50">
        <f t="shared" si="3"/>
        <v>-334666118</v>
      </c>
      <c r="Y51" s="50">
        <f t="shared" si="3"/>
        <v>425825361</v>
      </c>
      <c r="Z51" s="51">
        <f>+IF(X51&lt;&gt;0,+(Y51/X51)*100,0)</f>
        <v>-127.23886228602323</v>
      </c>
      <c r="AA51" s="48">
        <f>SUM(AA48:AA50)</f>
        <v>-703571000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520840244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-20015747</v>
      </c>
      <c r="L53" s="56">
        <f t="shared" si="4"/>
        <v>14426346</v>
      </c>
      <c r="M53" s="56">
        <f t="shared" si="4"/>
        <v>13473685</v>
      </c>
      <c r="N53" s="56">
        <f t="shared" si="4"/>
        <v>7884284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91159243</v>
      </c>
      <c r="X53" s="56">
        <f t="shared" si="4"/>
        <v>-334666118</v>
      </c>
      <c r="Y53" s="56">
        <f t="shared" si="4"/>
        <v>425825361</v>
      </c>
      <c r="Z53" s="57">
        <f>+IF(X53&lt;&gt;0,+(Y53/X53)*100,0)</f>
        <v>-127.23886228602323</v>
      </c>
      <c r="AA53" s="54">
        <f>+AA51-AA52</f>
        <v>-703571000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520840244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-20015747</v>
      </c>
      <c r="L56" s="50">
        <f t="shared" si="5"/>
        <v>14426346</v>
      </c>
      <c r="M56" s="50">
        <f t="shared" si="5"/>
        <v>13473685</v>
      </c>
      <c r="N56" s="50">
        <f t="shared" si="5"/>
        <v>7884284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91159243</v>
      </c>
      <c r="X56" s="50">
        <f t="shared" si="5"/>
        <v>-334666118</v>
      </c>
      <c r="Y56" s="50">
        <f t="shared" si="5"/>
        <v>425825361</v>
      </c>
      <c r="Z56" s="51">
        <f>+IF(X56&lt;&gt;0,+(Y56/X56)*100,0)</f>
        <v>-127.23886228602323</v>
      </c>
      <c r="AA56" s="48">
        <f>SUM(AA53:AA55)</f>
        <v>-703571000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520840244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-20015747</v>
      </c>
      <c r="L59" s="67">
        <f t="shared" si="6"/>
        <v>14426346</v>
      </c>
      <c r="M59" s="67">
        <f t="shared" si="6"/>
        <v>13473685</v>
      </c>
      <c r="N59" s="67">
        <f t="shared" si="6"/>
        <v>7884284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91159243</v>
      </c>
      <c r="X59" s="67">
        <f t="shared" si="6"/>
        <v>-334666118</v>
      </c>
      <c r="Y59" s="67">
        <f t="shared" si="6"/>
        <v>425825361</v>
      </c>
      <c r="Z59" s="68">
        <f>+IF(X59&lt;&gt;0,+(Y59/X59)*100,0)</f>
        <v>-127.23886228602323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>
        <v>164128022</v>
      </c>
      <c r="L9" s="22">
        <v>164767565</v>
      </c>
      <c r="M9" s="22">
        <v>150622898</v>
      </c>
      <c r="N9" s="22">
        <v>479518485</v>
      </c>
      <c r="O9" s="22"/>
      <c r="P9" s="22"/>
      <c r="Q9" s="22"/>
      <c r="R9" s="22"/>
      <c r="S9" s="22"/>
      <c r="T9" s="22"/>
      <c r="U9" s="22"/>
      <c r="V9" s="22"/>
      <c r="W9" s="22">
        <v>957668963</v>
      </c>
      <c r="X9" s="22">
        <v>1002846546</v>
      </c>
      <c r="Y9" s="22">
        <v>-45177583</v>
      </c>
      <c r="Z9" s="23">
        <v>-4.5049347958765367</v>
      </c>
      <c r="AA9" s="20">
        <v>2005693090</v>
      </c>
    </row>
    <row r="10" spans="1:27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>
        <v>118005</v>
      </c>
      <c r="L10" s="22">
        <v>164279</v>
      </c>
      <c r="M10" s="22">
        <v>56865</v>
      </c>
      <c r="N10" s="22">
        <v>339149</v>
      </c>
      <c r="O10" s="22"/>
      <c r="P10" s="22"/>
      <c r="Q10" s="22"/>
      <c r="R10" s="22"/>
      <c r="S10" s="22"/>
      <c r="T10" s="22"/>
      <c r="U10" s="22"/>
      <c r="V10" s="22"/>
      <c r="W10" s="22">
        <v>702868</v>
      </c>
      <c r="X10" s="22">
        <v>686298</v>
      </c>
      <c r="Y10" s="22">
        <v>16570</v>
      </c>
      <c r="Z10" s="23">
        <v>2.4144030727176822</v>
      </c>
      <c r="AA10" s="20">
        <v>1372600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>
        <v>-18604142</v>
      </c>
      <c r="L13" s="22"/>
      <c r="M13" s="22"/>
      <c r="N13" s="22">
        <v>-18604142</v>
      </c>
      <c r="O13" s="22"/>
      <c r="P13" s="22"/>
      <c r="Q13" s="22"/>
      <c r="R13" s="22"/>
      <c r="S13" s="22"/>
      <c r="T13" s="22"/>
      <c r="U13" s="22"/>
      <c r="V13" s="22"/>
      <c r="W13" s="22">
        <v>336</v>
      </c>
      <c r="X13" s="22">
        <v>648</v>
      </c>
      <c r="Y13" s="22">
        <v>-312</v>
      </c>
      <c r="Z13" s="23">
        <v>-48.148148148148145</v>
      </c>
      <c r="AA13" s="20">
        <v>1291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/>
      <c r="V17" s="22"/>
      <c r="W17" s="22">
        <v>28261</v>
      </c>
      <c r="X17" s="22">
        <v>5436</v>
      </c>
      <c r="Y17" s="22">
        <v>22825</v>
      </c>
      <c r="Z17" s="23">
        <v>419.88594554819718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>
        <v>95231</v>
      </c>
      <c r="L19" s="22">
        <v>76252</v>
      </c>
      <c r="M19" s="22">
        <v>12880</v>
      </c>
      <c r="N19" s="22">
        <v>184363</v>
      </c>
      <c r="O19" s="22"/>
      <c r="P19" s="22"/>
      <c r="Q19" s="22"/>
      <c r="R19" s="22"/>
      <c r="S19" s="22"/>
      <c r="T19" s="22"/>
      <c r="U19" s="22"/>
      <c r="V19" s="22"/>
      <c r="W19" s="22">
        <v>406451</v>
      </c>
      <c r="X19" s="22">
        <v>184074</v>
      </c>
      <c r="Y19" s="22">
        <v>222377</v>
      </c>
      <c r="Z19" s="23">
        <v>120.80847919858317</v>
      </c>
      <c r="AA19" s="20">
        <v>368153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145737116</v>
      </c>
      <c r="L32" s="31">
        <f t="shared" si="0"/>
        <v>165008096</v>
      </c>
      <c r="M32" s="31">
        <f t="shared" si="0"/>
        <v>150720904</v>
      </c>
      <c r="N32" s="31">
        <f t="shared" si="0"/>
        <v>461466116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958806879</v>
      </c>
      <c r="X32" s="31">
        <f t="shared" si="0"/>
        <v>1003723002</v>
      </c>
      <c r="Y32" s="31">
        <f t="shared" si="0"/>
        <v>-44916123</v>
      </c>
      <c r="Z32" s="32">
        <f>+IF(X32&lt;&gt;0,+(Y32/X32)*100,0)</f>
        <v>-4.4749520445880941</v>
      </c>
      <c r="AA32" s="29">
        <f>SUM(AA6:AA31)</f>
        <v>2007446006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>
        <v>56450866</v>
      </c>
      <c r="L34" s="22">
        <v>31864316</v>
      </c>
      <c r="M34" s="22">
        <v>37119021</v>
      </c>
      <c r="N34" s="22">
        <v>125434203</v>
      </c>
      <c r="O34" s="22"/>
      <c r="P34" s="22"/>
      <c r="Q34" s="22"/>
      <c r="R34" s="22"/>
      <c r="S34" s="22"/>
      <c r="T34" s="22"/>
      <c r="U34" s="22"/>
      <c r="V34" s="22"/>
      <c r="W34" s="22">
        <v>231118585</v>
      </c>
      <c r="X34" s="22">
        <v>254995092</v>
      </c>
      <c r="Y34" s="22">
        <v>-23876507</v>
      </c>
      <c r="Z34" s="23">
        <v>-9.3635162985803664</v>
      </c>
      <c r="AA34" s="20">
        <v>509990156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>
        <v>-680255</v>
      </c>
      <c r="L37" s="22">
        <v>1550304</v>
      </c>
      <c r="M37" s="22">
        <v>331210</v>
      </c>
      <c r="N37" s="22">
        <v>1201259</v>
      </c>
      <c r="O37" s="22"/>
      <c r="P37" s="22"/>
      <c r="Q37" s="22"/>
      <c r="R37" s="22"/>
      <c r="S37" s="22"/>
      <c r="T37" s="22"/>
      <c r="U37" s="22"/>
      <c r="V37" s="22"/>
      <c r="W37" s="22">
        <v>2076999</v>
      </c>
      <c r="X37" s="22">
        <v>2251224</v>
      </c>
      <c r="Y37" s="22">
        <v>-174225</v>
      </c>
      <c r="Z37" s="23">
        <v>-7.7391232502851777</v>
      </c>
      <c r="AA37" s="20">
        <v>4502433</v>
      </c>
    </row>
    <row r="38" spans="1:27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>
        <v>-41609076</v>
      </c>
      <c r="L38" s="22">
        <v>69348461</v>
      </c>
      <c r="M38" s="22">
        <v>13869692</v>
      </c>
      <c r="N38" s="22">
        <v>41609077</v>
      </c>
      <c r="O38" s="22"/>
      <c r="P38" s="22"/>
      <c r="Q38" s="22"/>
      <c r="R38" s="22"/>
      <c r="S38" s="22"/>
      <c r="T38" s="22"/>
      <c r="U38" s="22"/>
      <c r="V38" s="22"/>
      <c r="W38" s="22">
        <v>83218153</v>
      </c>
      <c r="X38" s="22">
        <v>83218152</v>
      </c>
      <c r="Y38" s="22">
        <v>1</v>
      </c>
      <c r="Z38" s="23"/>
      <c r="AA38" s="20">
        <v>166436307</v>
      </c>
    </row>
    <row r="39" spans="1:27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>
        <v>6225848</v>
      </c>
      <c r="L39" s="22">
        <v>1813858</v>
      </c>
      <c r="M39" s="22">
        <v>1623277</v>
      </c>
      <c r="N39" s="22">
        <v>9662983</v>
      </c>
      <c r="O39" s="22"/>
      <c r="P39" s="22"/>
      <c r="Q39" s="22"/>
      <c r="R39" s="22"/>
      <c r="S39" s="22"/>
      <c r="T39" s="22"/>
      <c r="U39" s="22"/>
      <c r="V39" s="22"/>
      <c r="W39" s="22">
        <v>9662983</v>
      </c>
      <c r="X39" s="22">
        <v>18140340</v>
      </c>
      <c r="Y39" s="22">
        <v>-8477357</v>
      </c>
      <c r="Z39" s="23">
        <v>-46.732073378999509</v>
      </c>
      <c r="AA39" s="20">
        <v>36280692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38207646</v>
      </c>
      <c r="Y40" s="22">
        <v>-38207646</v>
      </c>
      <c r="Z40" s="23">
        <v>-100</v>
      </c>
      <c r="AA40" s="20">
        <v>76415293</v>
      </c>
    </row>
    <row r="41" spans="1:27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>
        <v>-39945906</v>
      </c>
      <c r="L41" s="22">
        <v>170679074</v>
      </c>
      <c r="M41" s="22">
        <v>68273355</v>
      </c>
      <c r="N41" s="22">
        <v>199006523</v>
      </c>
      <c r="O41" s="22"/>
      <c r="P41" s="22"/>
      <c r="Q41" s="22"/>
      <c r="R41" s="22"/>
      <c r="S41" s="22"/>
      <c r="T41" s="22"/>
      <c r="U41" s="22"/>
      <c r="V41" s="22"/>
      <c r="W41" s="22">
        <v>253810902</v>
      </c>
      <c r="X41" s="22">
        <v>342727032</v>
      </c>
      <c r="Y41" s="22">
        <v>-88916130</v>
      </c>
      <c r="Z41" s="23">
        <v>-25.943716631024305</v>
      </c>
      <c r="AA41" s="20">
        <v>685454067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>
        <v>-11396145</v>
      </c>
      <c r="L44" s="22">
        <v>28730219</v>
      </c>
      <c r="M44" s="22">
        <v>2941031</v>
      </c>
      <c r="N44" s="22">
        <v>20275105</v>
      </c>
      <c r="O44" s="22"/>
      <c r="P44" s="22"/>
      <c r="Q44" s="22"/>
      <c r="R44" s="22"/>
      <c r="S44" s="22"/>
      <c r="T44" s="22"/>
      <c r="U44" s="22"/>
      <c r="V44" s="22"/>
      <c r="W44" s="22">
        <v>34978987</v>
      </c>
      <c r="X44" s="22">
        <v>34976952</v>
      </c>
      <c r="Y44" s="22">
        <v>2035</v>
      </c>
      <c r="Z44" s="23">
        <v>5.8181170274642568E-3</v>
      </c>
      <c r="AA44" s="20">
        <v>69953913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-30954668</v>
      </c>
      <c r="L47" s="31">
        <f t="shared" si="1"/>
        <v>303986232</v>
      </c>
      <c r="M47" s="31">
        <f t="shared" si="1"/>
        <v>124157586</v>
      </c>
      <c r="N47" s="31">
        <f t="shared" si="1"/>
        <v>397189150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614866609</v>
      </c>
      <c r="X47" s="31">
        <f t="shared" si="1"/>
        <v>774516438</v>
      </c>
      <c r="Y47" s="31">
        <f t="shared" si="1"/>
        <v>-159649829</v>
      </c>
      <c r="Z47" s="32">
        <f>+IF(X47&lt;&gt;0,+(Y47/X47)*100,0)</f>
        <v>-20.612839336535814</v>
      </c>
      <c r="AA47" s="29">
        <f>SUM(AA34:AA46)</f>
        <v>1549032861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176691784</v>
      </c>
      <c r="L48" s="41">
        <f t="shared" si="2"/>
        <v>-138978136</v>
      </c>
      <c r="M48" s="41">
        <f t="shared" si="2"/>
        <v>26563318</v>
      </c>
      <c r="N48" s="41">
        <f t="shared" si="2"/>
        <v>64276966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343940270</v>
      </c>
      <c r="X48" s="41">
        <f t="shared" si="2"/>
        <v>229206564</v>
      </c>
      <c r="Y48" s="41">
        <f t="shared" si="2"/>
        <v>114733706</v>
      </c>
      <c r="Z48" s="42">
        <f>+IF(X48&lt;&gt;0,+(Y48/X48)*100,0)</f>
        <v>50.056902384348824</v>
      </c>
      <c r="AA48" s="39">
        <f>+AA32-AA47</f>
        <v>458413145</v>
      </c>
    </row>
    <row r="49" spans="1:27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>
        <v>1749843</v>
      </c>
      <c r="L49" s="22">
        <v>3501225</v>
      </c>
      <c r="M49" s="22">
        <v>1748500</v>
      </c>
      <c r="N49" s="22">
        <v>6999568</v>
      </c>
      <c r="O49" s="22"/>
      <c r="P49" s="22"/>
      <c r="Q49" s="22"/>
      <c r="R49" s="22"/>
      <c r="S49" s="22"/>
      <c r="T49" s="22"/>
      <c r="U49" s="22"/>
      <c r="V49" s="22"/>
      <c r="W49" s="22">
        <v>6999568</v>
      </c>
      <c r="X49" s="22">
        <v>3499998</v>
      </c>
      <c r="Y49" s="22">
        <v>3499570</v>
      </c>
      <c r="Z49" s="23">
        <v>99.987771421583673</v>
      </c>
      <c r="AA49" s="20">
        <v>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178441627</v>
      </c>
      <c r="L51" s="50">
        <f t="shared" si="3"/>
        <v>-135476911</v>
      </c>
      <c r="M51" s="50">
        <f t="shared" si="3"/>
        <v>28311818</v>
      </c>
      <c r="N51" s="50">
        <f t="shared" si="3"/>
        <v>71276534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350939838</v>
      </c>
      <c r="X51" s="50">
        <f t="shared" si="3"/>
        <v>232706562</v>
      </c>
      <c r="Y51" s="50">
        <f t="shared" si="3"/>
        <v>118233276</v>
      </c>
      <c r="Z51" s="51">
        <f>+IF(X51&lt;&gt;0,+(Y51/X51)*100,0)</f>
        <v>50.80788224613967</v>
      </c>
      <c r="AA51" s="48">
        <f>SUM(AA48:AA50)</f>
        <v>465413145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178441627</v>
      </c>
      <c r="L53" s="56">
        <f t="shared" si="4"/>
        <v>-135476911</v>
      </c>
      <c r="M53" s="56">
        <f t="shared" si="4"/>
        <v>28311818</v>
      </c>
      <c r="N53" s="56">
        <f t="shared" si="4"/>
        <v>71276534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350939838</v>
      </c>
      <c r="X53" s="56">
        <f t="shared" si="4"/>
        <v>232706562</v>
      </c>
      <c r="Y53" s="56">
        <f t="shared" si="4"/>
        <v>118233276</v>
      </c>
      <c r="Z53" s="57">
        <f>+IF(X53&lt;&gt;0,+(Y53/X53)*100,0)</f>
        <v>50.80788224613967</v>
      </c>
      <c r="AA53" s="54">
        <f>+AA51-AA52</f>
        <v>465413145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178441627</v>
      </c>
      <c r="L56" s="50">
        <f t="shared" si="5"/>
        <v>-135476911</v>
      </c>
      <c r="M56" s="50">
        <f t="shared" si="5"/>
        <v>28311818</v>
      </c>
      <c r="N56" s="50">
        <f t="shared" si="5"/>
        <v>71276534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350939838</v>
      </c>
      <c r="X56" s="50">
        <f t="shared" si="5"/>
        <v>232706562</v>
      </c>
      <c r="Y56" s="50">
        <f t="shared" si="5"/>
        <v>118233276</v>
      </c>
      <c r="Z56" s="51">
        <f>+IF(X56&lt;&gt;0,+(Y56/X56)*100,0)</f>
        <v>50.80788224613967</v>
      </c>
      <c r="AA56" s="48">
        <f>SUM(AA53:AA55)</f>
        <v>465413145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178441627</v>
      </c>
      <c r="L59" s="67">
        <f t="shared" si="6"/>
        <v>-135476911</v>
      </c>
      <c r="M59" s="67">
        <f t="shared" si="6"/>
        <v>28311818</v>
      </c>
      <c r="N59" s="67">
        <f t="shared" si="6"/>
        <v>71276534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350939838</v>
      </c>
      <c r="X59" s="67">
        <f t="shared" si="6"/>
        <v>232706562</v>
      </c>
      <c r="Y59" s="67">
        <f t="shared" si="6"/>
        <v>118233276</v>
      </c>
      <c r="Z59" s="68">
        <f>+IF(X59&lt;&gt;0,+(Y59/X59)*100,0)</f>
        <v>50.80788224613967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>
        <v>16912750</v>
      </c>
      <c r="L9" s="22">
        <v>17073573</v>
      </c>
      <c r="M9" s="22">
        <v>17058176</v>
      </c>
      <c r="N9" s="22">
        <v>51044499</v>
      </c>
      <c r="O9" s="22"/>
      <c r="P9" s="22"/>
      <c r="Q9" s="22"/>
      <c r="R9" s="22"/>
      <c r="S9" s="22"/>
      <c r="T9" s="22"/>
      <c r="U9" s="22"/>
      <c r="V9" s="22"/>
      <c r="W9" s="22">
        <v>101589321</v>
      </c>
      <c r="X9" s="22">
        <v>114811872</v>
      </c>
      <c r="Y9" s="22">
        <v>-13222551</v>
      </c>
      <c r="Z9" s="23">
        <v>-11.516710571533926</v>
      </c>
      <c r="AA9" s="20">
        <v>229623757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>
        <v>671642</v>
      </c>
      <c r="L13" s="22">
        <v>680510</v>
      </c>
      <c r="M13" s="22">
        <v>679741</v>
      </c>
      <c r="N13" s="22">
        <v>2031893</v>
      </c>
      <c r="O13" s="22"/>
      <c r="P13" s="22"/>
      <c r="Q13" s="22"/>
      <c r="R13" s="22"/>
      <c r="S13" s="22"/>
      <c r="T13" s="22"/>
      <c r="U13" s="22"/>
      <c r="V13" s="22"/>
      <c r="W13" s="22">
        <v>4077199</v>
      </c>
      <c r="X13" s="22">
        <v>4157844</v>
      </c>
      <c r="Y13" s="22">
        <v>-80645</v>
      </c>
      <c r="Z13" s="23">
        <v>-1.9395869590104871</v>
      </c>
      <c r="AA13" s="20">
        <v>8315697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103916730</v>
      </c>
      <c r="Y25" s="22">
        <v>-103916730</v>
      </c>
      <c r="Z25" s="23">
        <v>-100</v>
      </c>
      <c r="AA25" s="20">
        <v>207833470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17584392</v>
      </c>
      <c r="L32" s="31">
        <f t="shared" si="0"/>
        <v>17754083</v>
      </c>
      <c r="M32" s="31">
        <f t="shared" si="0"/>
        <v>17737917</v>
      </c>
      <c r="N32" s="31">
        <f t="shared" si="0"/>
        <v>53076392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105666520</v>
      </c>
      <c r="X32" s="31">
        <f t="shared" si="0"/>
        <v>222886446</v>
      </c>
      <c r="Y32" s="31">
        <f t="shared" si="0"/>
        <v>-117219926</v>
      </c>
      <c r="Z32" s="32">
        <f>+IF(X32&lt;&gt;0,+(Y32/X32)*100,0)</f>
        <v>-52.5917695327243</v>
      </c>
      <c r="AA32" s="29">
        <f>SUM(AA6:AA31)</f>
        <v>445772924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>
        <v>6605142</v>
      </c>
      <c r="L34" s="22">
        <v>6253566</v>
      </c>
      <c r="M34" s="22">
        <v>6440105</v>
      </c>
      <c r="N34" s="22">
        <v>19298813</v>
      </c>
      <c r="O34" s="22"/>
      <c r="P34" s="22"/>
      <c r="Q34" s="22"/>
      <c r="R34" s="22"/>
      <c r="S34" s="22"/>
      <c r="T34" s="22"/>
      <c r="U34" s="22"/>
      <c r="V34" s="22"/>
      <c r="W34" s="22">
        <v>40235181</v>
      </c>
      <c r="X34" s="22">
        <v>47483628</v>
      </c>
      <c r="Y34" s="22">
        <v>-7248447</v>
      </c>
      <c r="Z34" s="23">
        <v>-15.265149916514384</v>
      </c>
      <c r="AA34" s="20">
        <v>94966984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>
        <v>19786</v>
      </c>
      <c r="L37" s="22"/>
      <c r="M37" s="22">
        <v>12081</v>
      </c>
      <c r="N37" s="22">
        <v>31867</v>
      </c>
      <c r="O37" s="22"/>
      <c r="P37" s="22"/>
      <c r="Q37" s="22"/>
      <c r="R37" s="22"/>
      <c r="S37" s="22"/>
      <c r="T37" s="22"/>
      <c r="U37" s="22"/>
      <c r="V37" s="22"/>
      <c r="W37" s="22">
        <v>53092</v>
      </c>
      <c r="X37" s="22">
        <v>1833156</v>
      </c>
      <c r="Y37" s="22">
        <v>-1780064</v>
      </c>
      <c r="Z37" s="23">
        <v>-97.103792585028231</v>
      </c>
      <c r="AA37" s="20">
        <v>3666290</v>
      </c>
    </row>
    <row r="38" spans="1:27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>
        <v>35055461</v>
      </c>
      <c r="N38" s="22">
        <v>35055461</v>
      </c>
      <c r="O38" s="22"/>
      <c r="P38" s="22"/>
      <c r="Q38" s="22"/>
      <c r="R38" s="22"/>
      <c r="S38" s="22"/>
      <c r="T38" s="22"/>
      <c r="U38" s="22"/>
      <c r="V38" s="22"/>
      <c r="W38" s="22">
        <v>70110922</v>
      </c>
      <c r="X38" s="22">
        <v>40907178</v>
      </c>
      <c r="Y38" s="22">
        <v>29203744</v>
      </c>
      <c r="Z38" s="23">
        <v>71.390267986708835</v>
      </c>
      <c r="AA38" s="20">
        <v>81814356</v>
      </c>
    </row>
    <row r="39" spans="1:27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>
        <v>425118</v>
      </c>
      <c r="N39" s="22">
        <v>425118</v>
      </c>
      <c r="O39" s="22"/>
      <c r="P39" s="22"/>
      <c r="Q39" s="22"/>
      <c r="R39" s="22"/>
      <c r="S39" s="22"/>
      <c r="T39" s="22"/>
      <c r="U39" s="22"/>
      <c r="V39" s="22"/>
      <c r="W39" s="22">
        <v>1244782</v>
      </c>
      <c r="X39" s="22">
        <v>3351606</v>
      </c>
      <c r="Y39" s="22">
        <v>-2106824</v>
      </c>
      <c r="Z39" s="23">
        <v>-62.860133321160063</v>
      </c>
      <c r="AA39" s="20">
        <v>6703155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>
        <v>956874</v>
      </c>
      <c r="L41" s="22">
        <v>580054</v>
      </c>
      <c r="M41" s="22">
        <v>356958</v>
      </c>
      <c r="N41" s="22">
        <v>1893886</v>
      </c>
      <c r="O41" s="22"/>
      <c r="P41" s="22"/>
      <c r="Q41" s="22"/>
      <c r="R41" s="22"/>
      <c r="S41" s="22"/>
      <c r="T41" s="22"/>
      <c r="U41" s="22"/>
      <c r="V41" s="22"/>
      <c r="W41" s="22">
        <v>2312618</v>
      </c>
      <c r="X41" s="22">
        <v>11000010</v>
      </c>
      <c r="Y41" s="22">
        <v>-8687392</v>
      </c>
      <c r="Z41" s="23">
        <v>-78.976219112528085</v>
      </c>
      <c r="AA41" s="20">
        <v>22000000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>
        <v>2977526</v>
      </c>
      <c r="L44" s="22">
        <v>1221951</v>
      </c>
      <c r="M44" s="22">
        <v>1038463</v>
      </c>
      <c r="N44" s="22">
        <v>5237940</v>
      </c>
      <c r="O44" s="22"/>
      <c r="P44" s="22"/>
      <c r="Q44" s="22"/>
      <c r="R44" s="22"/>
      <c r="S44" s="22"/>
      <c r="T44" s="22"/>
      <c r="U44" s="22"/>
      <c r="V44" s="22"/>
      <c r="W44" s="22">
        <v>6301348</v>
      </c>
      <c r="X44" s="22">
        <v>330876</v>
      </c>
      <c r="Y44" s="22">
        <v>5970472</v>
      </c>
      <c r="Z44" s="23">
        <v>1804.4439608796044</v>
      </c>
      <c r="AA44" s="20">
        <v>661726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10559328</v>
      </c>
      <c r="L47" s="31">
        <f t="shared" si="1"/>
        <v>8055571</v>
      </c>
      <c r="M47" s="31">
        <f t="shared" si="1"/>
        <v>43328186</v>
      </c>
      <c r="N47" s="31">
        <f t="shared" si="1"/>
        <v>61943085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120257943</v>
      </c>
      <c r="X47" s="31">
        <f t="shared" si="1"/>
        <v>104906454</v>
      </c>
      <c r="Y47" s="31">
        <f t="shared" si="1"/>
        <v>15351489</v>
      </c>
      <c r="Z47" s="32">
        <f>+IF(X47&lt;&gt;0,+(Y47/X47)*100,0)</f>
        <v>14.633502911079235</v>
      </c>
      <c r="AA47" s="29">
        <f>SUM(AA34:AA46)</f>
        <v>209812511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7025064</v>
      </c>
      <c r="L48" s="41">
        <f t="shared" si="2"/>
        <v>9698512</v>
      </c>
      <c r="M48" s="41">
        <f t="shared" si="2"/>
        <v>-25590269</v>
      </c>
      <c r="N48" s="41">
        <f t="shared" si="2"/>
        <v>-8866693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-14591423</v>
      </c>
      <c r="X48" s="41">
        <f t="shared" si="2"/>
        <v>117979992</v>
      </c>
      <c r="Y48" s="41">
        <f t="shared" si="2"/>
        <v>-132571415</v>
      </c>
      <c r="Z48" s="42">
        <f>+IF(X48&lt;&gt;0,+(Y48/X48)*100,0)</f>
        <v>-112.36770977234852</v>
      </c>
      <c r="AA48" s="39">
        <f>+AA32-AA47</f>
        <v>235960413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7025064</v>
      </c>
      <c r="L51" s="50">
        <f t="shared" si="3"/>
        <v>9698512</v>
      </c>
      <c r="M51" s="50">
        <f t="shared" si="3"/>
        <v>-25590269</v>
      </c>
      <c r="N51" s="50">
        <f t="shared" si="3"/>
        <v>-8866693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-14591423</v>
      </c>
      <c r="X51" s="50">
        <f t="shared" si="3"/>
        <v>117979992</v>
      </c>
      <c r="Y51" s="50">
        <f t="shared" si="3"/>
        <v>-132571415</v>
      </c>
      <c r="Z51" s="51">
        <f>+IF(X51&lt;&gt;0,+(Y51/X51)*100,0)</f>
        <v>-112.36770977234852</v>
      </c>
      <c r="AA51" s="48">
        <f>SUM(AA48:AA50)</f>
        <v>235960413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7025064</v>
      </c>
      <c r="L53" s="56">
        <f t="shared" si="4"/>
        <v>9698512</v>
      </c>
      <c r="M53" s="56">
        <f t="shared" si="4"/>
        <v>-25590269</v>
      </c>
      <c r="N53" s="56">
        <f t="shared" si="4"/>
        <v>-8866693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-14591423</v>
      </c>
      <c r="X53" s="56">
        <f t="shared" si="4"/>
        <v>117979992</v>
      </c>
      <c r="Y53" s="56">
        <f t="shared" si="4"/>
        <v>-132571415</v>
      </c>
      <c r="Z53" s="57">
        <f>+IF(X53&lt;&gt;0,+(Y53/X53)*100,0)</f>
        <v>-112.36770977234852</v>
      </c>
      <c r="AA53" s="54">
        <f>+AA51-AA52</f>
        <v>235960413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7025064</v>
      </c>
      <c r="L56" s="50">
        <f t="shared" si="5"/>
        <v>9698512</v>
      </c>
      <c r="M56" s="50">
        <f t="shared" si="5"/>
        <v>-25590269</v>
      </c>
      <c r="N56" s="50">
        <f t="shared" si="5"/>
        <v>-8866693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-14591423</v>
      </c>
      <c r="X56" s="50">
        <f t="shared" si="5"/>
        <v>117979992</v>
      </c>
      <c r="Y56" s="50">
        <f t="shared" si="5"/>
        <v>-132571415</v>
      </c>
      <c r="Z56" s="51">
        <f>+IF(X56&lt;&gt;0,+(Y56/X56)*100,0)</f>
        <v>-112.36770977234852</v>
      </c>
      <c r="AA56" s="48">
        <f>SUM(AA53:AA55)</f>
        <v>235960413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7025064</v>
      </c>
      <c r="L59" s="67">
        <f t="shared" si="6"/>
        <v>9698512</v>
      </c>
      <c r="M59" s="67">
        <f t="shared" si="6"/>
        <v>-25590269</v>
      </c>
      <c r="N59" s="67">
        <f t="shared" si="6"/>
        <v>-8866693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-14591423</v>
      </c>
      <c r="X59" s="67">
        <f t="shared" si="6"/>
        <v>117979992</v>
      </c>
      <c r="Y59" s="67">
        <f t="shared" si="6"/>
        <v>-132571415</v>
      </c>
      <c r="Z59" s="68">
        <f>+IF(X59&lt;&gt;0,+(Y59/X59)*100,0)</f>
        <v>-112.36770977234852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>
        <v>5369030</v>
      </c>
      <c r="L9" s="22">
        <v>5368187</v>
      </c>
      <c r="M9" s="22">
        <v>5322673</v>
      </c>
      <c r="N9" s="22">
        <v>16059890</v>
      </c>
      <c r="O9" s="22"/>
      <c r="P9" s="22"/>
      <c r="Q9" s="22"/>
      <c r="R9" s="22"/>
      <c r="S9" s="22"/>
      <c r="T9" s="22"/>
      <c r="U9" s="22"/>
      <c r="V9" s="22"/>
      <c r="W9" s="22">
        <v>32185487</v>
      </c>
      <c r="X9" s="22">
        <v>33149886</v>
      </c>
      <c r="Y9" s="22">
        <v>-964399</v>
      </c>
      <c r="Z9" s="23">
        <v>-2.9092075912417918</v>
      </c>
      <c r="AA9" s="20">
        <v>66299799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9030151</v>
      </c>
      <c r="D25" s="20"/>
      <c r="E25" s="21">
        <v>9434902</v>
      </c>
      <c r="F25" s="22">
        <v>9434902</v>
      </c>
      <c r="G25" s="22">
        <v>3762500</v>
      </c>
      <c r="H25" s="22"/>
      <c r="I25" s="22">
        <v>389598</v>
      </c>
      <c r="J25" s="22">
        <v>4152098</v>
      </c>
      <c r="K25" s="22">
        <v>84000</v>
      </c>
      <c r="L25" s="22"/>
      <c r="M25" s="22">
        <v>3010200</v>
      </c>
      <c r="N25" s="22">
        <v>3094200</v>
      </c>
      <c r="O25" s="22"/>
      <c r="P25" s="22"/>
      <c r="Q25" s="22"/>
      <c r="R25" s="22"/>
      <c r="S25" s="22"/>
      <c r="T25" s="22"/>
      <c r="U25" s="22"/>
      <c r="V25" s="22"/>
      <c r="W25" s="22">
        <v>7246298</v>
      </c>
      <c r="X25" s="22">
        <v>4717446</v>
      </c>
      <c r="Y25" s="22">
        <v>2528852</v>
      </c>
      <c r="Z25" s="23">
        <v>53.606379384098936</v>
      </c>
      <c r="AA25" s="20">
        <v>9434902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70216072</v>
      </c>
      <c r="D32" s="29">
        <f t="shared" ref="D32:Y32" si="0">SUM(D6:D31)</f>
        <v>0</v>
      </c>
      <c r="E32" s="30">
        <f t="shared" si="0"/>
        <v>75734701</v>
      </c>
      <c r="F32" s="31">
        <f t="shared" si="0"/>
        <v>75734701</v>
      </c>
      <c r="G32" s="31">
        <f t="shared" si="0"/>
        <v>9406512</v>
      </c>
      <c r="H32" s="31">
        <f t="shared" si="0"/>
        <v>5670839</v>
      </c>
      <c r="I32" s="31">
        <f t="shared" si="0"/>
        <v>5200344</v>
      </c>
      <c r="J32" s="31">
        <f t="shared" si="0"/>
        <v>20277695</v>
      </c>
      <c r="K32" s="31">
        <f t="shared" si="0"/>
        <v>5453030</v>
      </c>
      <c r="L32" s="31">
        <f t="shared" si="0"/>
        <v>5368187</v>
      </c>
      <c r="M32" s="31">
        <f t="shared" si="0"/>
        <v>8332873</v>
      </c>
      <c r="N32" s="31">
        <f t="shared" si="0"/>
        <v>19154090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39431785</v>
      </c>
      <c r="X32" s="31">
        <f t="shared" si="0"/>
        <v>37867332</v>
      </c>
      <c r="Y32" s="31">
        <f t="shared" si="0"/>
        <v>1564453</v>
      </c>
      <c r="Z32" s="32">
        <f>+IF(X32&lt;&gt;0,+(Y32/X32)*100,0)</f>
        <v>4.131405402419162</v>
      </c>
      <c r="AA32" s="29">
        <f>SUM(AA6:AA31)</f>
        <v>75734701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33934123</v>
      </c>
      <c r="D34" s="20"/>
      <c r="E34" s="21">
        <v>37656810</v>
      </c>
      <c r="F34" s="22">
        <v>37656810</v>
      </c>
      <c r="G34" s="22">
        <v>3608401</v>
      </c>
      <c r="H34" s="22">
        <v>3126382</v>
      </c>
      <c r="I34" s="22">
        <v>2960977</v>
      </c>
      <c r="J34" s="22">
        <v>9695760</v>
      </c>
      <c r="K34" s="22">
        <v>2992242</v>
      </c>
      <c r="L34" s="22">
        <v>3773193</v>
      </c>
      <c r="M34" s="22">
        <v>3197576</v>
      </c>
      <c r="N34" s="22">
        <v>9963011</v>
      </c>
      <c r="O34" s="22"/>
      <c r="P34" s="22"/>
      <c r="Q34" s="22"/>
      <c r="R34" s="22"/>
      <c r="S34" s="22"/>
      <c r="T34" s="22"/>
      <c r="U34" s="22"/>
      <c r="V34" s="22"/>
      <c r="W34" s="22">
        <v>19658771</v>
      </c>
      <c r="X34" s="22">
        <v>18828468</v>
      </c>
      <c r="Y34" s="22">
        <v>830303</v>
      </c>
      <c r="Z34" s="23">
        <v>4.409827714076366</v>
      </c>
      <c r="AA34" s="20">
        <v>37656810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7015425</v>
      </c>
      <c r="D37" s="20"/>
      <c r="E37" s="21">
        <v>7348963</v>
      </c>
      <c r="F37" s="22">
        <v>7348963</v>
      </c>
      <c r="G37" s="22">
        <v>1413884</v>
      </c>
      <c r="H37" s="22">
        <v>621133</v>
      </c>
      <c r="I37" s="22">
        <v>529168</v>
      </c>
      <c r="J37" s="22">
        <v>2564185</v>
      </c>
      <c r="K37" s="22">
        <v>637107</v>
      </c>
      <c r="L37" s="22">
        <v>487054</v>
      </c>
      <c r="M37" s="22">
        <v>484084</v>
      </c>
      <c r="N37" s="22">
        <v>1608245</v>
      </c>
      <c r="O37" s="22"/>
      <c r="P37" s="22"/>
      <c r="Q37" s="22"/>
      <c r="R37" s="22"/>
      <c r="S37" s="22"/>
      <c r="T37" s="22"/>
      <c r="U37" s="22"/>
      <c r="V37" s="22"/>
      <c r="W37" s="22">
        <v>4172430</v>
      </c>
      <c r="X37" s="22">
        <v>3674502</v>
      </c>
      <c r="Y37" s="22">
        <v>497928</v>
      </c>
      <c r="Z37" s="23">
        <v>13.55089750937678</v>
      </c>
      <c r="AA37" s="20">
        <v>7348963</v>
      </c>
    </row>
    <row r="38" spans="1:27" x14ac:dyDescent="0.25">
      <c r="A38" s="19" t="s">
        <v>64</v>
      </c>
      <c r="B38" s="15" t="s">
        <v>32</v>
      </c>
      <c r="C38" s="20">
        <v>6966836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>
        <v>-2452462</v>
      </c>
      <c r="D39" s="20"/>
      <c r="E39" s="21">
        <v>6031056</v>
      </c>
      <c r="F39" s="22">
        <v>6031056</v>
      </c>
      <c r="G39" s="22"/>
      <c r="H39" s="22"/>
      <c r="I39" s="22"/>
      <c r="J39" s="22"/>
      <c r="K39" s="22"/>
      <c r="L39" s="22">
        <v>1759893</v>
      </c>
      <c r="M39" s="22">
        <v>351979</v>
      </c>
      <c r="N39" s="22">
        <v>2111872</v>
      </c>
      <c r="O39" s="22"/>
      <c r="P39" s="22"/>
      <c r="Q39" s="22"/>
      <c r="R39" s="22"/>
      <c r="S39" s="22"/>
      <c r="T39" s="22"/>
      <c r="U39" s="22"/>
      <c r="V39" s="22"/>
      <c r="W39" s="22">
        <v>2111872</v>
      </c>
      <c r="X39" s="22">
        <v>3015570</v>
      </c>
      <c r="Y39" s="22">
        <v>-903698</v>
      </c>
      <c r="Z39" s="23">
        <v>-29.967734126549871</v>
      </c>
      <c r="AA39" s="20">
        <v>6031056</v>
      </c>
    </row>
    <row r="40" spans="1:27" x14ac:dyDescent="0.25">
      <c r="A40" s="19" t="s">
        <v>40</v>
      </c>
      <c r="B40" s="15" t="s">
        <v>32</v>
      </c>
      <c r="C40" s="20">
        <v>1591506</v>
      </c>
      <c r="D40" s="20"/>
      <c r="E40" s="21">
        <v>1687005</v>
      </c>
      <c r="F40" s="22">
        <v>1687005</v>
      </c>
      <c r="G40" s="22">
        <v>124108</v>
      </c>
      <c r="H40" s="22">
        <v>137638</v>
      </c>
      <c r="I40" s="22">
        <v>128518</v>
      </c>
      <c r="J40" s="22">
        <v>390264</v>
      </c>
      <c r="K40" s="22">
        <v>120927</v>
      </c>
      <c r="L40" s="22">
        <v>122455</v>
      </c>
      <c r="M40" s="22">
        <v>835631</v>
      </c>
      <c r="N40" s="22">
        <v>1079013</v>
      </c>
      <c r="O40" s="22"/>
      <c r="P40" s="22"/>
      <c r="Q40" s="22"/>
      <c r="R40" s="22"/>
      <c r="S40" s="22"/>
      <c r="T40" s="22"/>
      <c r="U40" s="22"/>
      <c r="V40" s="22"/>
      <c r="W40" s="22">
        <v>1469277</v>
      </c>
      <c r="X40" s="22">
        <v>843510</v>
      </c>
      <c r="Y40" s="22">
        <v>625767</v>
      </c>
      <c r="Z40" s="23">
        <v>74.186079595973965</v>
      </c>
      <c r="AA40" s="20">
        <v>1687005</v>
      </c>
    </row>
    <row r="41" spans="1:27" x14ac:dyDescent="0.25">
      <c r="A41" s="19" t="s">
        <v>66</v>
      </c>
      <c r="B41" s="15" t="s">
        <v>32</v>
      </c>
      <c r="C41" s="20">
        <v>28903156</v>
      </c>
      <c r="D41" s="20"/>
      <c r="E41" s="21">
        <v>51544307</v>
      </c>
      <c r="F41" s="22">
        <v>51544307</v>
      </c>
      <c r="G41" s="22">
        <v>193494</v>
      </c>
      <c r="H41" s="22">
        <v>1254696</v>
      </c>
      <c r="I41" s="22">
        <v>547066</v>
      </c>
      <c r="J41" s="22">
        <v>1995256</v>
      </c>
      <c r="K41" s="22">
        <v>4115473</v>
      </c>
      <c r="L41" s="22">
        <v>3384066</v>
      </c>
      <c r="M41" s="22">
        <v>3749352</v>
      </c>
      <c r="N41" s="22">
        <v>11248891</v>
      </c>
      <c r="O41" s="22"/>
      <c r="P41" s="22"/>
      <c r="Q41" s="22"/>
      <c r="R41" s="22"/>
      <c r="S41" s="22"/>
      <c r="T41" s="22"/>
      <c r="U41" s="22"/>
      <c r="V41" s="22"/>
      <c r="W41" s="22">
        <v>13244147</v>
      </c>
      <c r="X41" s="22">
        <v>25772190</v>
      </c>
      <c r="Y41" s="22">
        <v>-12528043</v>
      </c>
      <c r="Z41" s="23">
        <v>-48.61070401855644</v>
      </c>
      <c r="AA41" s="20">
        <v>51544307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3137562</v>
      </c>
      <c r="D43" s="20"/>
      <c r="E43" s="21">
        <v>313160</v>
      </c>
      <c r="F43" s="22">
        <v>313160</v>
      </c>
      <c r="G43" s="22">
        <v>1110083</v>
      </c>
      <c r="H43" s="22">
        <v>41349</v>
      </c>
      <c r="I43" s="22"/>
      <c r="J43" s="22">
        <v>1151432</v>
      </c>
      <c r="K43" s="22">
        <v>71930</v>
      </c>
      <c r="L43" s="22"/>
      <c r="M43" s="22">
        <v>164951</v>
      </c>
      <c r="N43" s="22">
        <v>236881</v>
      </c>
      <c r="O43" s="22"/>
      <c r="P43" s="22"/>
      <c r="Q43" s="22"/>
      <c r="R43" s="22"/>
      <c r="S43" s="22"/>
      <c r="T43" s="22"/>
      <c r="U43" s="22"/>
      <c r="V43" s="22"/>
      <c r="W43" s="22">
        <v>1388313</v>
      </c>
      <c r="X43" s="22">
        <v>156582</v>
      </c>
      <c r="Y43" s="22">
        <v>1231731</v>
      </c>
      <c r="Z43" s="23">
        <v>786.63639498792963</v>
      </c>
      <c r="AA43" s="20">
        <v>313160</v>
      </c>
    </row>
    <row r="44" spans="1:27" x14ac:dyDescent="0.25">
      <c r="A44" s="19" t="s">
        <v>69</v>
      </c>
      <c r="B44" s="15" t="s">
        <v>32</v>
      </c>
      <c r="C44" s="20">
        <v>18813947</v>
      </c>
      <c r="D44" s="20"/>
      <c r="E44" s="21">
        <v>19706260</v>
      </c>
      <c r="F44" s="22">
        <v>19706260</v>
      </c>
      <c r="G44" s="22">
        <v>164004</v>
      </c>
      <c r="H44" s="22">
        <v>314496</v>
      </c>
      <c r="I44" s="22">
        <v>473951</v>
      </c>
      <c r="J44" s="22">
        <v>952451</v>
      </c>
      <c r="K44" s="22">
        <v>798667</v>
      </c>
      <c r="L44" s="22">
        <v>1258323</v>
      </c>
      <c r="M44" s="22">
        <v>777301</v>
      </c>
      <c r="N44" s="22">
        <v>2834291</v>
      </c>
      <c r="O44" s="22"/>
      <c r="P44" s="22"/>
      <c r="Q44" s="22"/>
      <c r="R44" s="22"/>
      <c r="S44" s="22"/>
      <c r="T44" s="22"/>
      <c r="U44" s="22"/>
      <c r="V44" s="22"/>
      <c r="W44" s="22">
        <v>3786742</v>
      </c>
      <c r="X44" s="22">
        <v>9853164</v>
      </c>
      <c r="Y44" s="22">
        <v>-6066422</v>
      </c>
      <c r="Z44" s="23">
        <v>-61.568263757712749</v>
      </c>
      <c r="AA44" s="20">
        <v>19706260</v>
      </c>
    </row>
    <row r="45" spans="1:27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97929128</v>
      </c>
      <c r="D47" s="29">
        <f t="shared" ref="D47:Y47" si="1">SUM(D34:D46)</f>
        <v>0</v>
      </c>
      <c r="E47" s="30">
        <f t="shared" si="1"/>
        <v>129287561</v>
      </c>
      <c r="F47" s="31">
        <f t="shared" si="1"/>
        <v>129287561</v>
      </c>
      <c r="G47" s="31">
        <f t="shared" si="1"/>
        <v>6613974</v>
      </c>
      <c r="H47" s="31">
        <f t="shared" si="1"/>
        <v>5495694</v>
      </c>
      <c r="I47" s="31">
        <f t="shared" si="1"/>
        <v>4639680</v>
      </c>
      <c r="J47" s="31">
        <f t="shared" si="1"/>
        <v>16749348</v>
      </c>
      <c r="K47" s="31">
        <f t="shared" si="1"/>
        <v>8736346</v>
      </c>
      <c r="L47" s="31">
        <f t="shared" si="1"/>
        <v>10784984</v>
      </c>
      <c r="M47" s="31">
        <f t="shared" si="1"/>
        <v>9560874</v>
      </c>
      <c r="N47" s="31">
        <f t="shared" si="1"/>
        <v>29082204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45831552</v>
      </c>
      <c r="X47" s="31">
        <f t="shared" si="1"/>
        <v>64643988</v>
      </c>
      <c r="Y47" s="31">
        <f t="shared" si="1"/>
        <v>-18812436</v>
      </c>
      <c r="Z47" s="32">
        <f>+IF(X47&lt;&gt;0,+(Y47/X47)*100,0)</f>
        <v>-29.101601838054918</v>
      </c>
      <c r="AA47" s="29">
        <f>SUM(AA34:AA46)</f>
        <v>129287561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-27713056</v>
      </c>
      <c r="D48" s="39">
        <f t="shared" si="2"/>
        <v>0</v>
      </c>
      <c r="E48" s="40">
        <f t="shared" si="2"/>
        <v>-53552860</v>
      </c>
      <c r="F48" s="41">
        <f t="shared" si="2"/>
        <v>-53552860</v>
      </c>
      <c r="G48" s="41">
        <f t="shared" si="2"/>
        <v>2792538</v>
      </c>
      <c r="H48" s="41">
        <f t="shared" si="2"/>
        <v>175145</v>
      </c>
      <c r="I48" s="41">
        <f t="shared" si="2"/>
        <v>560664</v>
      </c>
      <c r="J48" s="41">
        <f t="shared" si="2"/>
        <v>3528347</v>
      </c>
      <c r="K48" s="41">
        <f t="shared" si="2"/>
        <v>-3283316</v>
      </c>
      <c r="L48" s="41">
        <f t="shared" si="2"/>
        <v>-5416797</v>
      </c>
      <c r="M48" s="41">
        <f t="shared" si="2"/>
        <v>-1228001</v>
      </c>
      <c r="N48" s="41">
        <f t="shared" si="2"/>
        <v>-9928114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-6399767</v>
      </c>
      <c r="X48" s="41">
        <f t="shared" si="2"/>
        <v>-26776656</v>
      </c>
      <c r="Y48" s="41">
        <f t="shared" si="2"/>
        <v>20376889</v>
      </c>
      <c r="Z48" s="42">
        <f>+IF(X48&lt;&gt;0,+(Y48/X48)*100,0)</f>
        <v>-76.099453942269719</v>
      </c>
      <c r="AA48" s="39">
        <f>+AA32-AA47</f>
        <v>-53552860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-27713056</v>
      </c>
      <c r="D51" s="48">
        <f t="shared" si="3"/>
        <v>0</v>
      </c>
      <c r="E51" s="49">
        <f t="shared" si="3"/>
        <v>-53552860</v>
      </c>
      <c r="F51" s="50">
        <f t="shared" si="3"/>
        <v>-53552860</v>
      </c>
      <c r="G51" s="50">
        <f t="shared" si="3"/>
        <v>2792538</v>
      </c>
      <c r="H51" s="50">
        <f t="shared" si="3"/>
        <v>175145</v>
      </c>
      <c r="I51" s="50">
        <f t="shared" si="3"/>
        <v>560664</v>
      </c>
      <c r="J51" s="50">
        <f t="shared" si="3"/>
        <v>3528347</v>
      </c>
      <c r="K51" s="50">
        <f t="shared" si="3"/>
        <v>-3283316</v>
      </c>
      <c r="L51" s="50">
        <f t="shared" si="3"/>
        <v>-5416797</v>
      </c>
      <c r="M51" s="50">
        <f t="shared" si="3"/>
        <v>-1228001</v>
      </c>
      <c r="N51" s="50">
        <f t="shared" si="3"/>
        <v>-9928114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-6399767</v>
      </c>
      <c r="X51" s="50">
        <f t="shared" si="3"/>
        <v>-26776656</v>
      </c>
      <c r="Y51" s="50">
        <f t="shared" si="3"/>
        <v>20376889</v>
      </c>
      <c r="Z51" s="51">
        <f>+IF(X51&lt;&gt;0,+(Y51/X51)*100,0)</f>
        <v>-76.099453942269719</v>
      </c>
      <c r="AA51" s="48">
        <f>SUM(AA48:AA50)</f>
        <v>-53552860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-27713056</v>
      </c>
      <c r="D53" s="54">
        <f>+D51-D52</f>
        <v>0</v>
      </c>
      <c r="E53" s="55">
        <f t="shared" si="4"/>
        <v>-53552860</v>
      </c>
      <c r="F53" s="56">
        <f t="shared" si="4"/>
        <v>-53552860</v>
      </c>
      <c r="G53" s="56">
        <f t="shared" si="4"/>
        <v>2792538</v>
      </c>
      <c r="H53" s="56">
        <f t="shared" si="4"/>
        <v>175145</v>
      </c>
      <c r="I53" s="56">
        <f t="shared" si="4"/>
        <v>560664</v>
      </c>
      <c r="J53" s="56">
        <f t="shared" si="4"/>
        <v>3528347</v>
      </c>
      <c r="K53" s="56">
        <f t="shared" si="4"/>
        <v>-3283316</v>
      </c>
      <c r="L53" s="56">
        <f t="shared" si="4"/>
        <v>-5416797</v>
      </c>
      <c r="M53" s="56">
        <f t="shared" si="4"/>
        <v>-1228001</v>
      </c>
      <c r="N53" s="56">
        <f t="shared" si="4"/>
        <v>-9928114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-6399767</v>
      </c>
      <c r="X53" s="56">
        <f t="shared" si="4"/>
        <v>-26776656</v>
      </c>
      <c r="Y53" s="56">
        <f t="shared" si="4"/>
        <v>20376889</v>
      </c>
      <c r="Z53" s="57">
        <f>+IF(X53&lt;&gt;0,+(Y53/X53)*100,0)</f>
        <v>-76.099453942269719</v>
      </c>
      <c r="AA53" s="54">
        <f>+AA51-AA52</f>
        <v>-53552860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-27713056</v>
      </c>
      <c r="D56" s="48">
        <f>SUM(D53:D55)</f>
        <v>0</v>
      </c>
      <c r="E56" s="49">
        <f t="shared" si="5"/>
        <v>-53552860</v>
      </c>
      <c r="F56" s="50">
        <f t="shared" si="5"/>
        <v>-53552860</v>
      </c>
      <c r="G56" s="50">
        <f t="shared" si="5"/>
        <v>2792538</v>
      </c>
      <c r="H56" s="50">
        <f t="shared" si="5"/>
        <v>175145</v>
      </c>
      <c r="I56" s="50">
        <f t="shared" si="5"/>
        <v>560664</v>
      </c>
      <c r="J56" s="50">
        <f t="shared" si="5"/>
        <v>3528347</v>
      </c>
      <c r="K56" s="50">
        <f t="shared" si="5"/>
        <v>-3283316</v>
      </c>
      <c r="L56" s="50">
        <f t="shared" si="5"/>
        <v>-5416797</v>
      </c>
      <c r="M56" s="50">
        <f t="shared" si="5"/>
        <v>-1228001</v>
      </c>
      <c r="N56" s="50">
        <f t="shared" si="5"/>
        <v>-9928114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-6399767</v>
      </c>
      <c r="X56" s="50">
        <f t="shared" si="5"/>
        <v>-26776656</v>
      </c>
      <c r="Y56" s="50">
        <f t="shared" si="5"/>
        <v>20376889</v>
      </c>
      <c r="Z56" s="51">
        <f>+IF(X56&lt;&gt;0,+(Y56/X56)*100,0)</f>
        <v>-76.099453942269719</v>
      </c>
      <c r="AA56" s="48">
        <f>SUM(AA53:AA55)</f>
        <v>-53552860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-27713056</v>
      </c>
      <c r="D59" s="65">
        <f>SUM(D56:D58)</f>
        <v>0</v>
      </c>
      <c r="E59" s="66">
        <f t="shared" si="6"/>
        <v>-53552860</v>
      </c>
      <c r="F59" s="67">
        <f t="shared" si="6"/>
        <v>-53552860</v>
      </c>
      <c r="G59" s="67">
        <f t="shared" si="6"/>
        <v>2792538</v>
      </c>
      <c r="H59" s="67">
        <f t="shared" si="6"/>
        <v>175145</v>
      </c>
      <c r="I59" s="67">
        <f t="shared" si="6"/>
        <v>560664</v>
      </c>
      <c r="J59" s="67">
        <f t="shared" si="6"/>
        <v>3528347</v>
      </c>
      <c r="K59" s="67">
        <f t="shared" si="6"/>
        <v>-3283316</v>
      </c>
      <c r="L59" s="67">
        <f t="shared" si="6"/>
        <v>-5416797</v>
      </c>
      <c r="M59" s="67">
        <f t="shared" si="6"/>
        <v>-1228001</v>
      </c>
      <c r="N59" s="67">
        <f t="shared" si="6"/>
        <v>-9928114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-6399767</v>
      </c>
      <c r="X59" s="67">
        <f t="shared" si="6"/>
        <v>-26776656</v>
      </c>
      <c r="Y59" s="67">
        <f t="shared" si="6"/>
        <v>20376889</v>
      </c>
      <c r="Z59" s="68">
        <f>+IF(X59&lt;&gt;0,+(Y59/X59)*100,0)</f>
        <v>-76.099453942269719</v>
      </c>
      <c r="AA59" s="65">
        <f>SUM(AA56:AA58)</f>
        <v>-53552860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49781623</v>
      </c>
      <c r="G9" s="22">
        <v>4126569</v>
      </c>
      <c r="H9" s="22">
        <v>3889425</v>
      </c>
      <c r="I9" s="22">
        <v>3988567</v>
      </c>
      <c r="J9" s="22">
        <v>12004561</v>
      </c>
      <c r="K9" s="22">
        <v>4118515</v>
      </c>
      <c r="L9" s="22">
        <v>4023650</v>
      </c>
      <c r="M9" s="22">
        <v>3952046</v>
      </c>
      <c r="N9" s="22">
        <v>12094211</v>
      </c>
      <c r="O9" s="22"/>
      <c r="P9" s="22"/>
      <c r="Q9" s="22"/>
      <c r="R9" s="22"/>
      <c r="S9" s="22"/>
      <c r="T9" s="22"/>
      <c r="U9" s="22"/>
      <c r="V9" s="22"/>
      <c r="W9" s="22">
        <v>24098772</v>
      </c>
      <c r="X9" s="22">
        <v>24890814</v>
      </c>
      <c r="Y9" s="22">
        <v>-792042</v>
      </c>
      <c r="Z9" s="23">
        <v>-3.1820654800602344</v>
      </c>
      <c r="AA9" s="20">
        <v>49781623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3249341</v>
      </c>
      <c r="G13" s="22">
        <v>278459</v>
      </c>
      <c r="H13" s="22">
        <v>283072</v>
      </c>
      <c r="I13" s="22">
        <v>286211</v>
      </c>
      <c r="J13" s="22">
        <v>847742</v>
      </c>
      <c r="K13" s="22">
        <v>289708</v>
      </c>
      <c r="L13" s="22">
        <v>294145</v>
      </c>
      <c r="M13" s="22">
        <v>298679</v>
      </c>
      <c r="N13" s="22">
        <v>882532</v>
      </c>
      <c r="O13" s="22"/>
      <c r="P13" s="22"/>
      <c r="Q13" s="22"/>
      <c r="R13" s="22"/>
      <c r="S13" s="22"/>
      <c r="T13" s="22"/>
      <c r="U13" s="22"/>
      <c r="V13" s="22"/>
      <c r="W13" s="22">
        <v>1730274</v>
      </c>
      <c r="X13" s="22">
        <v>1624668</v>
      </c>
      <c r="Y13" s="22">
        <v>105606</v>
      </c>
      <c r="Z13" s="23">
        <v>6.5001588016751723</v>
      </c>
      <c r="AA13" s="20">
        <v>3249341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900000</v>
      </c>
      <c r="D25" s="20"/>
      <c r="E25" s="21">
        <v>1000000</v>
      </c>
      <c r="F25" s="22">
        <v>1000000</v>
      </c>
      <c r="G25" s="22">
        <v>6534</v>
      </c>
      <c r="H25" s="22"/>
      <c r="I25" s="22">
        <v>6110</v>
      </c>
      <c r="J25" s="22">
        <v>12644</v>
      </c>
      <c r="K25" s="22">
        <v>10378</v>
      </c>
      <c r="L25" s="22">
        <v>11960</v>
      </c>
      <c r="M25" s="22">
        <v>424070</v>
      </c>
      <c r="N25" s="22">
        <v>446408</v>
      </c>
      <c r="O25" s="22"/>
      <c r="P25" s="22"/>
      <c r="Q25" s="22"/>
      <c r="R25" s="22"/>
      <c r="S25" s="22"/>
      <c r="T25" s="22"/>
      <c r="U25" s="22"/>
      <c r="V25" s="22"/>
      <c r="W25" s="22">
        <v>459052</v>
      </c>
      <c r="X25" s="22">
        <v>499998</v>
      </c>
      <c r="Y25" s="22">
        <v>-40946</v>
      </c>
      <c r="Z25" s="23">
        <v>-8.1892327569310286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66652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48908192</v>
      </c>
      <c r="D32" s="29">
        <f t="shared" ref="D32:Y32" si="0">SUM(D6:D31)</f>
        <v>0</v>
      </c>
      <c r="E32" s="30">
        <f t="shared" si="0"/>
        <v>54030964</v>
      </c>
      <c r="F32" s="31">
        <f t="shared" si="0"/>
        <v>54030964</v>
      </c>
      <c r="G32" s="31">
        <f t="shared" si="0"/>
        <v>4411562</v>
      </c>
      <c r="H32" s="31">
        <f t="shared" si="0"/>
        <v>4172497</v>
      </c>
      <c r="I32" s="31">
        <f t="shared" si="0"/>
        <v>4280888</v>
      </c>
      <c r="J32" s="31">
        <f t="shared" si="0"/>
        <v>12864947</v>
      </c>
      <c r="K32" s="31">
        <f t="shared" si="0"/>
        <v>4418601</v>
      </c>
      <c r="L32" s="31">
        <f t="shared" si="0"/>
        <v>4329755</v>
      </c>
      <c r="M32" s="31">
        <f t="shared" si="0"/>
        <v>4674795</v>
      </c>
      <c r="N32" s="31">
        <f t="shared" si="0"/>
        <v>13423151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26288098</v>
      </c>
      <c r="X32" s="31">
        <f t="shared" si="0"/>
        <v>27015480</v>
      </c>
      <c r="Y32" s="31">
        <f t="shared" si="0"/>
        <v>-727382</v>
      </c>
      <c r="Z32" s="32">
        <f>+IF(X32&lt;&gt;0,+(Y32/X32)*100,0)</f>
        <v>-2.6924637282032373</v>
      </c>
      <c r="AA32" s="29">
        <f>SUM(AA6:AA31)</f>
        <v>54030964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14334510</v>
      </c>
      <c r="D34" s="20"/>
      <c r="E34" s="21">
        <v>15780444</v>
      </c>
      <c r="F34" s="22">
        <v>15780444</v>
      </c>
      <c r="G34" s="22">
        <v>1102931</v>
      </c>
      <c r="H34" s="22">
        <v>1100579</v>
      </c>
      <c r="I34" s="22">
        <v>1066227</v>
      </c>
      <c r="J34" s="22">
        <v>3269737</v>
      </c>
      <c r="K34" s="22">
        <v>1270788</v>
      </c>
      <c r="L34" s="22">
        <v>1102403</v>
      </c>
      <c r="M34" s="22">
        <v>1599821</v>
      </c>
      <c r="N34" s="22">
        <v>3973012</v>
      </c>
      <c r="O34" s="22"/>
      <c r="P34" s="22"/>
      <c r="Q34" s="22"/>
      <c r="R34" s="22"/>
      <c r="S34" s="22"/>
      <c r="T34" s="22"/>
      <c r="U34" s="22"/>
      <c r="V34" s="22"/>
      <c r="W34" s="22">
        <v>7242749</v>
      </c>
      <c r="X34" s="22">
        <v>7890228</v>
      </c>
      <c r="Y34" s="22">
        <v>-647479</v>
      </c>
      <c r="Z34" s="23">
        <v>-8.2060873272610113</v>
      </c>
      <c r="AA34" s="20">
        <v>15780444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508894</v>
      </c>
      <c r="D37" s="20"/>
      <c r="E37" s="21">
        <v>272514</v>
      </c>
      <c r="F37" s="22">
        <v>272514</v>
      </c>
      <c r="G37" s="22">
        <v>8651</v>
      </c>
      <c r="H37" s="22"/>
      <c r="I37" s="22">
        <v>52875</v>
      </c>
      <c r="J37" s="22">
        <v>61526</v>
      </c>
      <c r="K37" s="22">
        <v>92250</v>
      </c>
      <c r="L37" s="22">
        <v>42495</v>
      </c>
      <c r="M37" s="22"/>
      <c r="N37" s="22">
        <v>134745</v>
      </c>
      <c r="O37" s="22"/>
      <c r="P37" s="22"/>
      <c r="Q37" s="22"/>
      <c r="R37" s="22"/>
      <c r="S37" s="22"/>
      <c r="T37" s="22"/>
      <c r="U37" s="22"/>
      <c r="V37" s="22"/>
      <c r="W37" s="22">
        <v>196271</v>
      </c>
      <c r="X37" s="22">
        <v>136254</v>
      </c>
      <c r="Y37" s="22">
        <v>60017</v>
      </c>
      <c r="Z37" s="23">
        <v>44.047881163121815</v>
      </c>
      <c r="AA37" s="20">
        <v>272514</v>
      </c>
    </row>
    <row r="38" spans="1:27" x14ac:dyDescent="0.25">
      <c r="A38" s="19" t="s">
        <v>64</v>
      </c>
      <c r="B38" s="15" t="s">
        <v>32</v>
      </c>
      <c r="C38" s="20">
        <v>7227877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3063654</v>
      </c>
      <c r="D39" s="20"/>
      <c r="E39" s="21">
        <v>2868177</v>
      </c>
      <c r="F39" s="22">
        <v>2868177</v>
      </c>
      <c r="G39" s="22"/>
      <c r="H39" s="22"/>
      <c r="I39" s="22"/>
      <c r="J39" s="22"/>
      <c r="K39" s="22"/>
      <c r="L39" s="22">
        <v>1195074</v>
      </c>
      <c r="M39" s="22">
        <v>243179</v>
      </c>
      <c r="N39" s="22">
        <v>1438253</v>
      </c>
      <c r="O39" s="22"/>
      <c r="P39" s="22"/>
      <c r="Q39" s="22"/>
      <c r="R39" s="22"/>
      <c r="S39" s="22"/>
      <c r="T39" s="22"/>
      <c r="U39" s="22"/>
      <c r="V39" s="22"/>
      <c r="W39" s="22">
        <v>1438253</v>
      </c>
      <c r="X39" s="22">
        <v>1434090</v>
      </c>
      <c r="Y39" s="22">
        <v>4163</v>
      </c>
      <c r="Z39" s="23">
        <v>0.29028861507994619</v>
      </c>
      <c r="AA39" s="20">
        <v>2868177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1471983</v>
      </c>
      <c r="D41" s="20"/>
      <c r="E41" s="21">
        <v>2839200</v>
      </c>
      <c r="F41" s="22">
        <v>2839200</v>
      </c>
      <c r="G41" s="22"/>
      <c r="H41" s="22">
        <v>34232</v>
      </c>
      <c r="I41" s="22"/>
      <c r="J41" s="22">
        <v>34232</v>
      </c>
      <c r="K41" s="22">
        <v>35048</v>
      </c>
      <c r="L41" s="22">
        <v>3355</v>
      </c>
      <c r="M41" s="22">
        <v>683215</v>
      </c>
      <c r="N41" s="22">
        <v>721618</v>
      </c>
      <c r="O41" s="22"/>
      <c r="P41" s="22"/>
      <c r="Q41" s="22"/>
      <c r="R41" s="22"/>
      <c r="S41" s="22"/>
      <c r="T41" s="22"/>
      <c r="U41" s="22"/>
      <c r="V41" s="22"/>
      <c r="W41" s="22">
        <v>755850</v>
      </c>
      <c r="X41" s="22">
        <v>1419600</v>
      </c>
      <c r="Y41" s="22">
        <v>-663750</v>
      </c>
      <c r="Z41" s="23">
        <v>-46.756128486897722</v>
      </c>
      <c r="AA41" s="20">
        <v>2839200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18137658</v>
      </c>
      <c r="D43" s="20"/>
      <c r="E43" s="21">
        <v>13420208</v>
      </c>
      <c r="F43" s="22">
        <v>13420208</v>
      </c>
      <c r="G43" s="22">
        <v>262475</v>
      </c>
      <c r="H43" s="22">
        <v>8367603</v>
      </c>
      <c r="I43" s="22">
        <v>4399318</v>
      </c>
      <c r="J43" s="22">
        <v>13029396</v>
      </c>
      <c r="K43" s="22">
        <v>2267912</v>
      </c>
      <c r="L43" s="22">
        <v>250948</v>
      </c>
      <c r="M43" s="22">
        <v>2229282</v>
      </c>
      <c r="N43" s="22">
        <v>4748142</v>
      </c>
      <c r="O43" s="22"/>
      <c r="P43" s="22"/>
      <c r="Q43" s="22"/>
      <c r="R43" s="22"/>
      <c r="S43" s="22"/>
      <c r="T43" s="22"/>
      <c r="U43" s="22"/>
      <c r="V43" s="22"/>
      <c r="W43" s="22">
        <v>17777538</v>
      </c>
      <c r="X43" s="22">
        <v>6710106</v>
      </c>
      <c r="Y43" s="22">
        <v>11067432</v>
      </c>
      <c r="Z43" s="23">
        <v>164.93676851006526</v>
      </c>
      <c r="AA43" s="20">
        <v>13420208</v>
      </c>
    </row>
    <row r="44" spans="1:27" x14ac:dyDescent="0.25">
      <c r="A44" s="19" t="s">
        <v>69</v>
      </c>
      <c r="B44" s="15" t="s">
        <v>32</v>
      </c>
      <c r="C44" s="20">
        <v>26353202</v>
      </c>
      <c r="D44" s="20"/>
      <c r="E44" s="21">
        <v>25947551</v>
      </c>
      <c r="F44" s="22">
        <v>25947551</v>
      </c>
      <c r="G44" s="22">
        <v>9017</v>
      </c>
      <c r="H44" s="22">
        <v>68917</v>
      </c>
      <c r="I44" s="22">
        <v>2987466</v>
      </c>
      <c r="J44" s="22">
        <v>3065400</v>
      </c>
      <c r="K44" s="22">
        <v>2487365</v>
      </c>
      <c r="L44" s="22">
        <v>4727450</v>
      </c>
      <c r="M44" s="22">
        <v>2144886</v>
      </c>
      <c r="N44" s="22">
        <v>9359701</v>
      </c>
      <c r="O44" s="22"/>
      <c r="P44" s="22"/>
      <c r="Q44" s="22"/>
      <c r="R44" s="22"/>
      <c r="S44" s="22"/>
      <c r="T44" s="22"/>
      <c r="U44" s="22"/>
      <c r="V44" s="22"/>
      <c r="W44" s="22">
        <v>12425101</v>
      </c>
      <c r="X44" s="22">
        <v>12973770</v>
      </c>
      <c r="Y44" s="22">
        <v>-548669</v>
      </c>
      <c r="Z44" s="23">
        <v>-4.2290637185644577</v>
      </c>
      <c r="AA44" s="20">
        <v>25947551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71097778</v>
      </c>
      <c r="D47" s="29">
        <f t="shared" ref="D47:Y47" si="1">SUM(D34:D46)</f>
        <v>0</v>
      </c>
      <c r="E47" s="30">
        <f t="shared" si="1"/>
        <v>61128094</v>
      </c>
      <c r="F47" s="31">
        <f t="shared" si="1"/>
        <v>61128094</v>
      </c>
      <c r="G47" s="31">
        <f t="shared" si="1"/>
        <v>1383074</v>
      </c>
      <c r="H47" s="31">
        <f t="shared" si="1"/>
        <v>9571331</v>
      </c>
      <c r="I47" s="31">
        <f t="shared" si="1"/>
        <v>8505886</v>
      </c>
      <c r="J47" s="31">
        <f t="shared" si="1"/>
        <v>19460291</v>
      </c>
      <c r="K47" s="31">
        <f t="shared" si="1"/>
        <v>6153363</v>
      </c>
      <c r="L47" s="31">
        <f t="shared" si="1"/>
        <v>7321725</v>
      </c>
      <c r="M47" s="31">
        <f t="shared" si="1"/>
        <v>6900383</v>
      </c>
      <c r="N47" s="31">
        <f t="shared" si="1"/>
        <v>20375471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39835762</v>
      </c>
      <c r="X47" s="31">
        <f t="shared" si="1"/>
        <v>30564048</v>
      </c>
      <c r="Y47" s="31">
        <f t="shared" si="1"/>
        <v>9271714</v>
      </c>
      <c r="Z47" s="32">
        <f>+IF(X47&lt;&gt;0,+(Y47/X47)*100,0)</f>
        <v>30.335360028226628</v>
      </c>
      <c r="AA47" s="29">
        <f>SUM(AA34:AA46)</f>
        <v>61128094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-22189586</v>
      </c>
      <c r="D48" s="39">
        <f t="shared" si="2"/>
        <v>0</v>
      </c>
      <c r="E48" s="40">
        <f t="shared" si="2"/>
        <v>-7097130</v>
      </c>
      <c r="F48" s="41">
        <f t="shared" si="2"/>
        <v>-7097130</v>
      </c>
      <c r="G48" s="41">
        <f t="shared" si="2"/>
        <v>3028488</v>
      </c>
      <c r="H48" s="41">
        <f t="shared" si="2"/>
        <v>-5398834</v>
      </c>
      <c r="I48" s="41">
        <f t="shared" si="2"/>
        <v>-4224998</v>
      </c>
      <c r="J48" s="41">
        <f t="shared" si="2"/>
        <v>-6595344</v>
      </c>
      <c r="K48" s="41">
        <f t="shared" si="2"/>
        <v>-1734762</v>
      </c>
      <c r="L48" s="41">
        <f t="shared" si="2"/>
        <v>-2991970</v>
      </c>
      <c r="M48" s="41">
        <f t="shared" si="2"/>
        <v>-2225588</v>
      </c>
      <c r="N48" s="41">
        <f t="shared" si="2"/>
        <v>-6952320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-13547664</v>
      </c>
      <c r="X48" s="41">
        <f t="shared" si="2"/>
        <v>-3548568</v>
      </c>
      <c r="Y48" s="41">
        <f t="shared" si="2"/>
        <v>-9999096</v>
      </c>
      <c r="Z48" s="42">
        <f>+IF(X48&lt;&gt;0,+(Y48/X48)*100,0)</f>
        <v>281.77833988245402</v>
      </c>
      <c r="AA48" s="39">
        <f>+AA32-AA47</f>
        <v>-7097130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-22189586</v>
      </c>
      <c r="D51" s="48">
        <f t="shared" si="3"/>
        <v>0</v>
      </c>
      <c r="E51" s="49">
        <f t="shared" si="3"/>
        <v>-7097130</v>
      </c>
      <c r="F51" s="50">
        <f t="shared" si="3"/>
        <v>-7097130</v>
      </c>
      <c r="G51" s="50">
        <f t="shared" si="3"/>
        <v>3028488</v>
      </c>
      <c r="H51" s="50">
        <f t="shared" si="3"/>
        <v>-5398834</v>
      </c>
      <c r="I51" s="50">
        <f t="shared" si="3"/>
        <v>-4224998</v>
      </c>
      <c r="J51" s="50">
        <f t="shared" si="3"/>
        <v>-6595344</v>
      </c>
      <c r="K51" s="50">
        <f t="shared" si="3"/>
        <v>-1734762</v>
      </c>
      <c r="L51" s="50">
        <f t="shared" si="3"/>
        <v>-2991970</v>
      </c>
      <c r="M51" s="50">
        <f t="shared" si="3"/>
        <v>-2225588</v>
      </c>
      <c r="N51" s="50">
        <f t="shared" si="3"/>
        <v>-6952320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-13547664</v>
      </c>
      <c r="X51" s="50">
        <f t="shared" si="3"/>
        <v>-3548568</v>
      </c>
      <c r="Y51" s="50">
        <f t="shared" si="3"/>
        <v>-9999096</v>
      </c>
      <c r="Z51" s="51">
        <f>+IF(X51&lt;&gt;0,+(Y51/X51)*100,0)</f>
        <v>281.77833988245402</v>
      </c>
      <c r="AA51" s="48">
        <f>SUM(AA48:AA50)</f>
        <v>-7097130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-22189586</v>
      </c>
      <c r="D53" s="54">
        <f>+D51-D52</f>
        <v>0</v>
      </c>
      <c r="E53" s="55">
        <f t="shared" si="4"/>
        <v>-7097130</v>
      </c>
      <c r="F53" s="56">
        <f t="shared" si="4"/>
        <v>-7097130</v>
      </c>
      <c r="G53" s="56">
        <f t="shared" si="4"/>
        <v>3028488</v>
      </c>
      <c r="H53" s="56">
        <f t="shared" si="4"/>
        <v>-5398834</v>
      </c>
      <c r="I53" s="56">
        <f t="shared" si="4"/>
        <v>-4224998</v>
      </c>
      <c r="J53" s="56">
        <f t="shared" si="4"/>
        <v>-6595344</v>
      </c>
      <c r="K53" s="56">
        <f t="shared" si="4"/>
        <v>-1734762</v>
      </c>
      <c r="L53" s="56">
        <f t="shared" si="4"/>
        <v>-2991970</v>
      </c>
      <c r="M53" s="56">
        <f t="shared" si="4"/>
        <v>-2225588</v>
      </c>
      <c r="N53" s="56">
        <f t="shared" si="4"/>
        <v>-6952320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-13547664</v>
      </c>
      <c r="X53" s="56">
        <f t="shared" si="4"/>
        <v>-3548568</v>
      </c>
      <c r="Y53" s="56">
        <f t="shared" si="4"/>
        <v>-9999096</v>
      </c>
      <c r="Z53" s="57">
        <f>+IF(X53&lt;&gt;0,+(Y53/X53)*100,0)</f>
        <v>281.77833988245402</v>
      </c>
      <c r="AA53" s="54">
        <f>+AA51-AA52</f>
        <v>-7097130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-22189586</v>
      </c>
      <c r="D56" s="48">
        <f>SUM(D53:D55)</f>
        <v>0</v>
      </c>
      <c r="E56" s="49">
        <f t="shared" si="5"/>
        <v>-7097130</v>
      </c>
      <c r="F56" s="50">
        <f t="shared" si="5"/>
        <v>-7097130</v>
      </c>
      <c r="G56" s="50">
        <f t="shared" si="5"/>
        <v>3028488</v>
      </c>
      <c r="H56" s="50">
        <f t="shared" si="5"/>
        <v>-5398834</v>
      </c>
      <c r="I56" s="50">
        <f t="shared" si="5"/>
        <v>-4224998</v>
      </c>
      <c r="J56" s="50">
        <f t="shared" si="5"/>
        <v>-6595344</v>
      </c>
      <c r="K56" s="50">
        <f t="shared" si="5"/>
        <v>-1734762</v>
      </c>
      <c r="L56" s="50">
        <f t="shared" si="5"/>
        <v>-2991970</v>
      </c>
      <c r="M56" s="50">
        <f t="shared" si="5"/>
        <v>-2225588</v>
      </c>
      <c r="N56" s="50">
        <f t="shared" si="5"/>
        <v>-6952320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-13547664</v>
      </c>
      <c r="X56" s="50">
        <f t="shared" si="5"/>
        <v>-3548568</v>
      </c>
      <c r="Y56" s="50">
        <f t="shared" si="5"/>
        <v>-9999096</v>
      </c>
      <c r="Z56" s="51">
        <f>+IF(X56&lt;&gt;0,+(Y56/X56)*100,0)</f>
        <v>281.77833988245402</v>
      </c>
      <c r="AA56" s="48">
        <f>SUM(AA53:AA55)</f>
        <v>-7097130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-22189586</v>
      </c>
      <c r="D59" s="65">
        <f>SUM(D56:D58)</f>
        <v>0</v>
      </c>
      <c r="E59" s="66">
        <f t="shared" si="6"/>
        <v>-7097130</v>
      </c>
      <c r="F59" s="67">
        <f t="shared" si="6"/>
        <v>-7097130</v>
      </c>
      <c r="G59" s="67">
        <f t="shared" si="6"/>
        <v>3028488</v>
      </c>
      <c r="H59" s="67">
        <f t="shared" si="6"/>
        <v>-5398834</v>
      </c>
      <c r="I59" s="67">
        <f t="shared" si="6"/>
        <v>-4224998</v>
      </c>
      <c r="J59" s="67">
        <f t="shared" si="6"/>
        <v>-6595344</v>
      </c>
      <c r="K59" s="67">
        <f t="shared" si="6"/>
        <v>-1734762</v>
      </c>
      <c r="L59" s="67">
        <f t="shared" si="6"/>
        <v>-2991970</v>
      </c>
      <c r="M59" s="67">
        <f t="shared" si="6"/>
        <v>-2225588</v>
      </c>
      <c r="N59" s="67">
        <f t="shared" si="6"/>
        <v>-6952320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-13547664</v>
      </c>
      <c r="X59" s="67">
        <f t="shared" si="6"/>
        <v>-3548568</v>
      </c>
      <c r="Y59" s="67">
        <f t="shared" si="6"/>
        <v>-9999096</v>
      </c>
      <c r="Z59" s="68">
        <f>+IF(X59&lt;&gt;0,+(Y59/X59)*100,0)</f>
        <v>281.77833988245402</v>
      </c>
      <c r="AA59" s="65">
        <f>SUM(AA56:AA58)</f>
        <v>-7097130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-390</v>
      </c>
      <c r="Y6" s="22">
        <v>390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-44550</v>
      </c>
      <c r="Y8" s="22">
        <v>44550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153445797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>
        <v>26688426</v>
      </c>
      <c r="L9" s="22">
        <v>13280811</v>
      </c>
      <c r="M9" s="22">
        <v>12654118</v>
      </c>
      <c r="N9" s="22">
        <v>52623355</v>
      </c>
      <c r="O9" s="22"/>
      <c r="P9" s="22"/>
      <c r="Q9" s="22"/>
      <c r="R9" s="22"/>
      <c r="S9" s="22"/>
      <c r="T9" s="22"/>
      <c r="U9" s="22"/>
      <c r="V9" s="22"/>
      <c r="W9" s="22">
        <v>79751521</v>
      </c>
      <c r="X9" s="22">
        <v>72940068</v>
      </c>
      <c r="Y9" s="22">
        <v>6811453</v>
      </c>
      <c r="Z9" s="23">
        <v>9.3384242526343684</v>
      </c>
      <c r="AA9" s="20">
        <v>145880134</v>
      </c>
    </row>
    <row r="10" spans="1:27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>
        <v>253737</v>
      </c>
      <c r="L10" s="22">
        <v>91453</v>
      </c>
      <c r="M10" s="22">
        <v>1824</v>
      </c>
      <c r="N10" s="22">
        <v>347014</v>
      </c>
      <c r="O10" s="22"/>
      <c r="P10" s="22"/>
      <c r="Q10" s="22"/>
      <c r="R10" s="22"/>
      <c r="S10" s="22"/>
      <c r="T10" s="22"/>
      <c r="U10" s="22"/>
      <c r="V10" s="22"/>
      <c r="W10" s="22">
        <v>597230</v>
      </c>
      <c r="X10" s="22">
        <v>7332</v>
      </c>
      <c r="Y10" s="22">
        <v>589898</v>
      </c>
      <c r="Z10" s="23">
        <v>8045.5264593562461</v>
      </c>
      <c r="AA10" s="20">
        <v>14669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91438716</v>
      </c>
      <c r="Y25" s="22">
        <v>-91438716</v>
      </c>
      <c r="Z25" s="23">
        <v>-100</v>
      </c>
      <c r="AA25" s="20">
        <v>182877433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315207083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26942163</v>
      </c>
      <c r="L32" s="31">
        <f t="shared" si="0"/>
        <v>13372264</v>
      </c>
      <c r="M32" s="31">
        <f t="shared" si="0"/>
        <v>12655942</v>
      </c>
      <c r="N32" s="31">
        <f t="shared" si="0"/>
        <v>52970369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80348751</v>
      </c>
      <c r="X32" s="31">
        <f t="shared" si="0"/>
        <v>164341176</v>
      </c>
      <c r="Y32" s="31">
        <f t="shared" si="0"/>
        <v>-83992425</v>
      </c>
      <c r="Z32" s="32">
        <f>+IF(X32&lt;&gt;0,+(Y32/X32)*100,0)</f>
        <v>-51.108570015344178</v>
      </c>
      <c r="AA32" s="29">
        <f>SUM(AA6:AA31)</f>
        <v>328682357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>
        <v>73440281</v>
      </c>
      <c r="L34" s="22">
        <v>-58647197</v>
      </c>
      <c r="M34" s="22">
        <v>4560279</v>
      </c>
      <c r="N34" s="22">
        <v>19353363</v>
      </c>
      <c r="O34" s="22"/>
      <c r="P34" s="22"/>
      <c r="Q34" s="22"/>
      <c r="R34" s="22"/>
      <c r="S34" s="22"/>
      <c r="T34" s="22"/>
      <c r="U34" s="22"/>
      <c r="V34" s="22"/>
      <c r="W34" s="22">
        <v>26045967</v>
      </c>
      <c r="X34" s="22">
        <v>28274652</v>
      </c>
      <c r="Y34" s="22">
        <v>-2228685</v>
      </c>
      <c r="Z34" s="23">
        <v>-7.8822720788924299</v>
      </c>
      <c r="AA34" s="20">
        <v>56549225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>
        <v>70556</v>
      </c>
      <c r="L37" s="22"/>
      <c r="M37" s="22"/>
      <c r="N37" s="22">
        <v>70556</v>
      </c>
      <c r="O37" s="22"/>
      <c r="P37" s="22"/>
      <c r="Q37" s="22"/>
      <c r="R37" s="22"/>
      <c r="S37" s="22"/>
      <c r="T37" s="22"/>
      <c r="U37" s="22"/>
      <c r="V37" s="22"/>
      <c r="W37" s="22">
        <v>70556</v>
      </c>
      <c r="X37" s="22">
        <v>70518</v>
      </c>
      <c r="Y37" s="22">
        <v>38</v>
      </c>
      <c r="Z37" s="23">
        <v>5.3886950849428517E-2</v>
      </c>
      <c r="AA37" s="20">
        <v>141026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7131018</v>
      </c>
      <c r="Y38" s="22">
        <v>-7131018</v>
      </c>
      <c r="Z38" s="23">
        <v>-100</v>
      </c>
      <c r="AA38" s="20">
        <v>14262034</v>
      </c>
    </row>
    <row r="39" spans="1:27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>
        <v>676255</v>
      </c>
      <c r="L39" s="22">
        <v>151408</v>
      </c>
      <c r="M39" s="22">
        <v>208607</v>
      </c>
      <c r="N39" s="22">
        <v>1036270</v>
      </c>
      <c r="O39" s="22"/>
      <c r="P39" s="22"/>
      <c r="Q39" s="22"/>
      <c r="R39" s="22"/>
      <c r="S39" s="22"/>
      <c r="T39" s="22"/>
      <c r="U39" s="22"/>
      <c r="V39" s="22"/>
      <c r="W39" s="22">
        <v>1036270</v>
      </c>
      <c r="X39" s="22">
        <v>2274090</v>
      </c>
      <c r="Y39" s="22">
        <v>-1237820</v>
      </c>
      <c r="Z39" s="23">
        <v>-54.431442906833063</v>
      </c>
      <c r="AA39" s="20">
        <v>4548193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>
        <v>8789075</v>
      </c>
      <c r="L41" s="22">
        <v>4702356</v>
      </c>
      <c r="M41" s="22">
        <v>4328949</v>
      </c>
      <c r="N41" s="22">
        <v>17820380</v>
      </c>
      <c r="O41" s="22"/>
      <c r="P41" s="22"/>
      <c r="Q41" s="22"/>
      <c r="R41" s="22"/>
      <c r="S41" s="22"/>
      <c r="T41" s="22"/>
      <c r="U41" s="22"/>
      <c r="V41" s="22"/>
      <c r="W41" s="22">
        <v>26808962</v>
      </c>
      <c r="X41" s="22">
        <v>21668256</v>
      </c>
      <c r="Y41" s="22">
        <v>5140706</v>
      </c>
      <c r="Z41" s="23">
        <v>23.724595094316776</v>
      </c>
      <c r="AA41" s="20">
        <v>43336512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>
        <v>104167</v>
      </c>
      <c r="L44" s="22">
        <v>95966</v>
      </c>
      <c r="M44" s="22">
        <v>75334</v>
      </c>
      <c r="N44" s="22">
        <v>275467</v>
      </c>
      <c r="O44" s="22"/>
      <c r="P44" s="22"/>
      <c r="Q44" s="22"/>
      <c r="R44" s="22"/>
      <c r="S44" s="22"/>
      <c r="T44" s="22"/>
      <c r="U44" s="22"/>
      <c r="V44" s="22"/>
      <c r="W44" s="22">
        <v>2194498</v>
      </c>
      <c r="X44" s="22">
        <v>3872694</v>
      </c>
      <c r="Y44" s="22">
        <v>-1678196</v>
      </c>
      <c r="Z44" s="23">
        <v>-43.334071837330804</v>
      </c>
      <c r="AA44" s="20">
        <v>7745352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83080334</v>
      </c>
      <c r="L47" s="31">
        <f t="shared" si="1"/>
        <v>-53697467</v>
      </c>
      <c r="M47" s="31">
        <f t="shared" si="1"/>
        <v>9173169</v>
      </c>
      <c r="N47" s="31">
        <f t="shared" si="1"/>
        <v>38556036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56156253</v>
      </c>
      <c r="X47" s="31">
        <f t="shared" si="1"/>
        <v>63291228</v>
      </c>
      <c r="Y47" s="31">
        <f t="shared" si="1"/>
        <v>-7134975</v>
      </c>
      <c r="Z47" s="32">
        <f>+IF(X47&lt;&gt;0,+(Y47/X47)*100,0)</f>
        <v>-11.273244690401645</v>
      </c>
      <c r="AA47" s="29">
        <f>SUM(AA34:AA46)</f>
        <v>126582342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184167198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-56138171</v>
      </c>
      <c r="L48" s="41">
        <f t="shared" si="2"/>
        <v>67069731</v>
      </c>
      <c r="M48" s="41">
        <f t="shared" si="2"/>
        <v>3482773</v>
      </c>
      <c r="N48" s="41">
        <f t="shared" si="2"/>
        <v>14414333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24192498</v>
      </c>
      <c r="X48" s="41">
        <f t="shared" si="2"/>
        <v>101049948</v>
      </c>
      <c r="Y48" s="41">
        <f t="shared" si="2"/>
        <v>-76857450</v>
      </c>
      <c r="Z48" s="42">
        <f>+IF(X48&lt;&gt;0,+(Y48/X48)*100,0)</f>
        <v>-76.058871400903641</v>
      </c>
      <c r="AA48" s="39">
        <f>+AA32-AA47</f>
        <v>202100015</v>
      </c>
    </row>
    <row r="49" spans="1:27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>
        <v>2283584</v>
      </c>
      <c r="L49" s="22">
        <v>221213</v>
      </c>
      <c r="M49" s="22"/>
      <c r="N49" s="22">
        <v>2504797</v>
      </c>
      <c r="O49" s="22"/>
      <c r="P49" s="22"/>
      <c r="Q49" s="22"/>
      <c r="R49" s="22"/>
      <c r="S49" s="22"/>
      <c r="T49" s="22"/>
      <c r="U49" s="22"/>
      <c r="V49" s="22"/>
      <c r="W49" s="22">
        <v>6713332</v>
      </c>
      <c r="X49" s="22">
        <v>17500002</v>
      </c>
      <c r="Y49" s="22">
        <v>-10786670</v>
      </c>
      <c r="Z49" s="23">
        <v>-61.638107241359172</v>
      </c>
      <c r="AA49" s="20">
        <v>35000000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197674593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-53854587</v>
      </c>
      <c r="L51" s="50">
        <f t="shared" si="3"/>
        <v>67290944</v>
      </c>
      <c r="M51" s="50">
        <f t="shared" si="3"/>
        <v>3482773</v>
      </c>
      <c r="N51" s="50">
        <f t="shared" si="3"/>
        <v>16919130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30905830</v>
      </c>
      <c r="X51" s="50">
        <f t="shared" si="3"/>
        <v>118549950</v>
      </c>
      <c r="Y51" s="50">
        <f t="shared" si="3"/>
        <v>-87644120</v>
      </c>
      <c r="Z51" s="51">
        <f>+IF(X51&lt;&gt;0,+(Y51/X51)*100,0)</f>
        <v>-73.930119751210356</v>
      </c>
      <c r="AA51" s="48">
        <f>SUM(AA48:AA50)</f>
        <v>237100015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197674593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-53854587</v>
      </c>
      <c r="L53" s="56">
        <f t="shared" si="4"/>
        <v>67290944</v>
      </c>
      <c r="M53" s="56">
        <f t="shared" si="4"/>
        <v>3482773</v>
      </c>
      <c r="N53" s="56">
        <f t="shared" si="4"/>
        <v>16919130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30905830</v>
      </c>
      <c r="X53" s="56">
        <f t="shared" si="4"/>
        <v>118549950</v>
      </c>
      <c r="Y53" s="56">
        <f t="shared" si="4"/>
        <v>-87644120</v>
      </c>
      <c r="Z53" s="57">
        <f>+IF(X53&lt;&gt;0,+(Y53/X53)*100,0)</f>
        <v>-73.930119751210356</v>
      </c>
      <c r="AA53" s="54">
        <f>+AA51-AA52</f>
        <v>237100015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197674593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-53854587</v>
      </c>
      <c r="L56" s="50">
        <f t="shared" si="5"/>
        <v>67290944</v>
      </c>
      <c r="M56" s="50">
        <f t="shared" si="5"/>
        <v>3482773</v>
      </c>
      <c r="N56" s="50">
        <f t="shared" si="5"/>
        <v>16919130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30905830</v>
      </c>
      <c r="X56" s="50">
        <f t="shared" si="5"/>
        <v>118549950</v>
      </c>
      <c r="Y56" s="50">
        <f t="shared" si="5"/>
        <v>-87644120</v>
      </c>
      <c r="Z56" s="51">
        <f>+IF(X56&lt;&gt;0,+(Y56/X56)*100,0)</f>
        <v>-73.930119751210356</v>
      </c>
      <c r="AA56" s="48">
        <f>SUM(AA53:AA55)</f>
        <v>237100015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197674593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-53854587</v>
      </c>
      <c r="L59" s="67">
        <f t="shared" si="6"/>
        <v>67290944</v>
      </c>
      <c r="M59" s="67">
        <f t="shared" si="6"/>
        <v>3482773</v>
      </c>
      <c r="N59" s="67">
        <f t="shared" si="6"/>
        <v>16919130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30905830</v>
      </c>
      <c r="X59" s="67">
        <f t="shared" si="6"/>
        <v>118549950</v>
      </c>
      <c r="Y59" s="67">
        <f t="shared" si="6"/>
        <v>-87644120</v>
      </c>
      <c r="Z59" s="68">
        <f>+IF(X59&lt;&gt;0,+(Y59/X59)*100,0)</f>
        <v>-73.930119751210356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97546099</v>
      </c>
      <c r="G9" s="22">
        <v>150269</v>
      </c>
      <c r="H9" s="22">
        <v>90510</v>
      </c>
      <c r="I9" s="22">
        <v>129931</v>
      </c>
      <c r="J9" s="22">
        <v>370710</v>
      </c>
      <c r="K9" s="22">
        <v>111959</v>
      </c>
      <c r="L9" s="22">
        <v>81671</v>
      </c>
      <c r="M9" s="22">
        <v>146538</v>
      </c>
      <c r="N9" s="22">
        <v>340168</v>
      </c>
      <c r="O9" s="22"/>
      <c r="P9" s="22"/>
      <c r="Q9" s="22"/>
      <c r="R9" s="22"/>
      <c r="S9" s="22"/>
      <c r="T9" s="22"/>
      <c r="U9" s="22"/>
      <c r="V9" s="22"/>
      <c r="W9" s="22">
        <v>710878</v>
      </c>
      <c r="X9" s="22">
        <v>48773052</v>
      </c>
      <c r="Y9" s="22">
        <v>-48062174</v>
      </c>
      <c r="Z9" s="23">
        <v>-98.542477924079876</v>
      </c>
      <c r="AA9" s="20">
        <v>97546099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49900</v>
      </c>
      <c r="D19" s="20"/>
      <c r="E19" s="21">
        <v>6026</v>
      </c>
      <c r="F19" s="22">
        <v>6026</v>
      </c>
      <c r="G19" s="22">
        <v>796</v>
      </c>
      <c r="H19" s="22">
        <v>1330</v>
      </c>
      <c r="I19" s="22">
        <v>797</v>
      </c>
      <c r="J19" s="22">
        <v>2923</v>
      </c>
      <c r="K19" s="22">
        <v>1415</v>
      </c>
      <c r="L19" s="22">
        <v>1073</v>
      </c>
      <c r="M19" s="22">
        <v>1500</v>
      </c>
      <c r="N19" s="22">
        <v>3988</v>
      </c>
      <c r="O19" s="22"/>
      <c r="P19" s="22"/>
      <c r="Q19" s="22"/>
      <c r="R19" s="22"/>
      <c r="S19" s="22"/>
      <c r="T19" s="22"/>
      <c r="U19" s="22"/>
      <c r="V19" s="22"/>
      <c r="W19" s="22">
        <v>6911</v>
      </c>
      <c r="X19" s="22">
        <v>3012</v>
      </c>
      <c r="Y19" s="22">
        <v>3899</v>
      </c>
      <c r="Z19" s="23">
        <v>129.4488711819389</v>
      </c>
      <c r="AA19" s="20">
        <v>6026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33010204</v>
      </c>
      <c r="D32" s="29">
        <f t="shared" ref="D32:Y32" si="0">SUM(D6:D31)</f>
        <v>0</v>
      </c>
      <c r="E32" s="30">
        <f t="shared" si="0"/>
        <v>97552125</v>
      </c>
      <c r="F32" s="31">
        <f t="shared" si="0"/>
        <v>97552125</v>
      </c>
      <c r="G32" s="31">
        <f t="shared" si="0"/>
        <v>151065</v>
      </c>
      <c r="H32" s="31">
        <f t="shared" si="0"/>
        <v>91840</v>
      </c>
      <c r="I32" s="31">
        <f t="shared" si="0"/>
        <v>130728</v>
      </c>
      <c r="J32" s="31">
        <f t="shared" si="0"/>
        <v>373633</v>
      </c>
      <c r="K32" s="31">
        <f t="shared" si="0"/>
        <v>113374</v>
      </c>
      <c r="L32" s="31">
        <f t="shared" si="0"/>
        <v>82744</v>
      </c>
      <c r="M32" s="31">
        <f t="shared" si="0"/>
        <v>148038</v>
      </c>
      <c r="N32" s="31">
        <f t="shared" si="0"/>
        <v>344156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717789</v>
      </c>
      <c r="X32" s="31">
        <f t="shared" si="0"/>
        <v>48776064</v>
      </c>
      <c r="Y32" s="31">
        <f t="shared" si="0"/>
        <v>-48058275</v>
      </c>
      <c r="Z32" s="32">
        <f>+IF(X32&lt;&gt;0,+(Y32/X32)*100,0)</f>
        <v>-98.528399093456983</v>
      </c>
      <c r="AA32" s="29">
        <f>SUM(AA6:AA31)</f>
        <v>97552125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39650930</v>
      </c>
      <c r="D34" s="20"/>
      <c r="E34" s="21">
        <v>43947500</v>
      </c>
      <c r="F34" s="22">
        <v>43947500</v>
      </c>
      <c r="G34" s="22"/>
      <c r="H34" s="22"/>
      <c r="I34" s="22">
        <v>10915850</v>
      </c>
      <c r="J34" s="22">
        <v>10915850</v>
      </c>
      <c r="K34" s="22">
        <v>3092011</v>
      </c>
      <c r="L34" s="22"/>
      <c r="M34" s="22">
        <v>3739700</v>
      </c>
      <c r="N34" s="22">
        <v>6831711</v>
      </c>
      <c r="O34" s="22"/>
      <c r="P34" s="22"/>
      <c r="Q34" s="22"/>
      <c r="R34" s="22"/>
      <c r="S34" s="22"/>
      <c r="T34" s="22"/>
      <c r="U34" s="22"/>
      <c r="V34" s="22"/>
      <c r="W34" s="22">
        <v>17747561</v>
      </c>
      <c r="X34" s="22">
        <v>21973764</v>
      </c>
      <c r="Y34" s="22">
        <v>-4226203</v>
      </c>
      <c r="Z34" s="23">
        <v>-19.232949803228976</v>
      </c>
      <c r="AA34" s="20">
        <v>43947500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496742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-1076978</v>
      </c>
      <c r="D38" s="20"/>
      <c r="E38" s="21">
        <v>78329453</v>
      </c>
      <c r="F38" s="22">
        <v>78329453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39164724</v>
      </c>
      <c r="Y38" s="22">
        <v>-39164724</v>
      </c>
      <c r="Z38" s="23">
        <v>-100</v>
      </c>
      <c r="AA38" s="20">
        <v>78329453</v>
      </c>
    </row>
    <row r="39" spans="1:27" x14ac:dyDescent="0.25">
      <c r="A39" s="19" t="s">
        <v>65</v>
      </c>
      <c r="B39" s="15" t="s">
        <v>32</v>
      </c>
      <c r="C39" s="20">
        <v>1671949</v>
      </c>
      <c r="D39" s="20"/>
      <c r="E39" s="21">
        <v>700500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350256</v>
      </c>
      <c r="Y39" s="22">
        <v>-350256</v>
      </c>
      <c r="Z39" s="23">
        <v>-100</v>
      </c>
      <c r="AA39" s="20">
        <v>700500</v>
      </c>
    </row>
    <row r="40" spans="1:27" x14ac:dyDescent="0.25">
      <c r="A40" s="19" t="s">
        <v>40</v>
      </c>
      <c r="B40" s="15" t="s">
        <v>32</v>
      </c>
      <c r="C40" s="20">
        <v>725283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4652452</v>
      </c>
      <c r="D41" s="20"/>
      <c r="E41" s="21">
        <v>3350000</v>
      </c>
      <c r="F41" s="22">
        <v>3350000</v>
      </c>
      <c r="G41" s="22"/>
      <c r="H41" s="22"/>
      <c r="I41" s="22"/>
      <c r="J41" s="22"/>
      <c r="K41" s="22"/>
      <c r="L41" s="22">
        <v>396313</v>
      </c>
      <c r="M41" s="22">
        <v>1238922</v>
      </c>
      <c r="N41" s="22">
        <v>1635235</v>
      </c>
      <c r="O41" s="22"/>
      <c r="P41" s="22"/>
      <c r="Q41" s="22"/>
      <c r="R41" s="22"/>
      <c r="S41" s="22"/>
      <c r="T41" s="22"/>
      <c r="U41" s="22"/>
      <c r="V41" s="22"/>
      <c r="W41" s="22">
        <v>1635235</v>
      </c>
      <c r="X41" s="22">
        <v>1674996</v>
      </c>
      <c r="Y41" s="22">
        <v>-39761</v>
      </c>
      <c r="Z41" s="23">
        <v>-2.3737967135443903</v>
      </c>
      <c r="AA41" s="20">
        <v>3350000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273802</v>
      </c>
      <c r="D44" s="20"/>
      <c r="E44" s="21">
        <v>6662604</v>
      </c>
      <c r="F44" s="22">
        <v>6662604</v>
      </c>
      <c r="G44" s="22"/>
      <c r="H44" s="22"/>
      <c r="I44" s="22">
        <v>153580</v>
      </c>
      <c r="J44" s="22">
        <v>153580</v>
      </c>
      <c r="K44" s="22">
        <v>99838</v>
      </c>
      <c r="L44" s="22">
        <v>83600</v>
      </c>
      <c r="M44" s="22">
        <v>67478</v>
      </c>
      <c r="N44" s="22">
        <v>250916</v>
      </c>
      <c r="O44" s="22"/>
      <c r="P44" s="22"/>
      <c r="Q44" s="22"/>
      <c r="R44" s="22"/>
      <c r="S44" s="22"/>
      <c r="T44" s="22"/>
      <c r="U44" s="22"/>
      <c r="V44" s="22"/>
      <c r="W44" s="22">
        <v>404496</v>
      </c>
      <c r="X44" s="22">
        <v>3331302</v>
      </c>
      <c r="Y44" s="22">
        <v>-2926806</v>
      </c>
      <c r="Z44" s="23">
        <v>-87.857720494869568</v>
      </c>
      <c r="AA44" s="20">
        <v>6662604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46394180</v>
      </c>
      <c r="D47" s="29">
        <f t="shared" ref="D47:Y47" si="1">SUM(D34:D46)</f>
        <v>0</v>
      </c>
      <c r="E47" s="30">
        <f t="shared" si="1"/>
        <v>132990057</v>
      </c>
      <c r="F47" s="31">
        <f t="shared" si="1"/>
        <v>132990057</v>
      </c>
      <c r="G47" s="31">
        <f t="shared" si="1"/>
        <v>0</v>
      </c>
      <c r="H47" s="31">
        <f t="shared" si="1"/>
        <v>0</v>
      </c>
      <c r="I47" s="31">
        <f t="shared" si="1"/>
        <v>11069430</v>
      </c>
      <c r="J47" s="31">
        <f t="shared" si="1"/>
        <v>11069430</v>
      </c>
      <c r="K47" s="31">
        <f t="shared" si="1"/>
        <v>3191849</v>
      </c>
      <c r="L47" s="31">
        <f t="shared" si="1"/>
        <v>479913</v>
      </c>
      <c r="M47" s="31">
        <f t="shared" si="1"/>
        <v>5046100</v>
      </c>
      <c r="N47" s="31">
        <f t="shared" si="1"/>
        <v>8717862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19787292</v>
      </c>
      <c r="X47" s="31">
        <f t="shared" si="1"/>
        <v>66495042</v>
      </c>
      <c r="Y47" s="31">
        <f t="shared" si="1"/>
        <v>-46707750</v>
      </c>
      <c r="Z47" s="32">
        <f>+IF(X47&lt;&gt;0,+(Y47/X47)*100,0)</f>
        <v>-70.242455069056135</v>
      </c>
      <c r="AA47" s="29">
        <f>SUM(AA34:AA46)</f>
        <v>132990057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-13383976</v>
      </c>
      <c r="D48" s="39">
        <f t="shared" si="2"/>
        <v>0</v>
      </c>
      <c r="E48" s="40">
        <f t="shared" si="2"/>
        <v>-35437932</v>
      </c>
      <c r="F48" s="41">
        <f t="shared" si="2"/>
        <v>-35437932</v>
      </c>
      <c r="G48" s="41">
        <f t="shared" si="2"/>
        <v>151065</v>
      </c>
      <c r="H48" s="41">
        <f t="shared" si="2"/>
        <v>91840</v>
      </c>
      <c r="I48" s="41">
        <f t="shared" si="2"/>
        <v>-10938702</v>
      </c>
      <c r="J48" s="41">
        <f t="shared" si="2"/>
        <v>-10695797</v>
      </c>
      <c r="K48" s="41">
        <f t="shared" si="2"/>
        <v>-3078475</v>
      </c>
      <c r="L48" s="41">
        <f t="shared" si="2"/>
        <v>-397169</v>
      </c>
      <c r="M48" s="41">
        <f t="shared" si="2"/>
        <v>-4898062</v>
      </c>
      <c r="N48" s="41">
        <f t="shared" si="2"/>
        <v>-8373706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-19069503</v>
      </c>
      <c r="X48" s="41">
        <f t="shared" si="2"/>
        <v>-17718978</v>
      </c>
      <c r="Y48" s="41">
        <f t="shared" si="2"/>
        <v>-1350525</v>
      </c>
      <c r="Z48" s="42">
        <f>+IF(X48&lt;&gt;0,+(Y48/X48)*100,0)</f>
        <v>7.6219125053374972</v>
      </c>
      <c r="AA48" s="39">
        <f>+AA32-AA47</f>
        <v>-35437932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-13383976</v>
      </c>
      <c r="D51" s="48">
        <f t="shared" si="3"/>
        <v>0</v>
      </c>
      <c r="E51" s="49">
        <f t="shared" si="3"/>
        <v>-35437932</v>
      </c>
      <c r="F51" s="50">
        <f t="shared" si="3"/>
        <v>-35437932</v>
      </c>
      <c r="G51" s="50">
        <f t="shared" si="3"/>
        <v>151065</v>
      </c>
      <c r="H51" s="50">
        <f t="shared" si="3"/>
        <v>91840</v>
      </c>
      <c r="I51" s="50">
        <f t="shared" si="3"/>
        <v>-10938702</v>
      </c>
      <c r="J51" s="50">
        <f t="shared" si="3"/>
        <v>-10695797</v>
      </c>
      <c r="K51" s="50">
        <f t="shared" si="3"/>
        <v>-3078475</v>
      </c>
      <c r="L51" s="50">
        <f t="shared" si="3"/>
        <v>-397169</v>
      </c>
      <c r="M51" s="50">
        <f t="shared" si="3"/>
        <v>-4898062</v>
      </c>
      <c r="N51" s="50">
        <f t="shared" si="3"/>
        <v>-8373706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-19069503</v>
      </c>
      <c r="X51" s="50">
        <f t="shared" si="3"/>
        <v>-17718978</v>
      </c>
      <c r="Y51" s="50">
        <f t="shared" si="3"/>
        <v>-1350525</v>
      </c>
      <c r="Z51" s="51">
        <f>+IF(X51&lt;&gt;0,+(Y51/X51)*100,0)</f>
        <v>7.6219125053374972</v>
      </c>
      <c r="AA51" s="48">
        <f>SUM(AA48:AA50)</f>
        <v>-35437932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-13383976</v>
      </c>
      <c r="D53" s="54">
        <f>+D51-D52</f>
        <v>0</v>
      </c>
      <c r="E53" s="55">
        <f t="shared" si="4"/>
        <v>-35437932</v>
      </c>
      <c r="F53" s="56">
        <f t="shared" si="4"/>
        <v>-35437932</v>
      </c>
      <c r="G53" s="56">
        <f t="shared" si="4"/>
        <v>151065</v>
      </c>
      <c r="H53" s="56">
        <f t="shared" si="4"/>
        <v>91840</v>
      </c>
      <c r="I53" s="56">
        <f t="shared" si="4"/>
        <v>-10938702</v>
      </c>
      <c r="J53" s="56">
        <f t="shared" si="4"/>
        <v>-10695797</v>
      </c>
      <c r="K53" s="56">
        <f t="shared" si="4"/>
        <v>-3078475</v>
      </c>
      <c r="L53" s="56">
        <f t="shared" si="4"/>
        <v>-397169</v>
      </c>
      <c r="M53" s="56">
        <f t="shared" si="4"/>
        <v>-4898062</v>
      </c>
      <c r="N53" s="56">
        <f t="shared" si="4"/>
        <v>-8373706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-19069503</v>
      </c>
      <c r="X53" s="56">
        <f t="shared" si="4"/>
        <v>-17718978</v>
      </c>
      <c r="Y53" s="56">
        <f t="shared" si="4"/>
        <v>-1350525</v>
      </c>
      <c r="Z53" s="57">
        <f>+IF(X53&lt;&gt;0,+(Y53/X53)*100,0)</f>
        <v>7.6219125053374972</v>
      </c>
      <c r="AA53" s="54">
        <f>+AA51-AA52</f>
        <v>-35437932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-13383976</v>
      </c>
      <c r="D56" s="48">
        <f>SUM(D53:D55)</f>
        <v>0</v>
      </c>
      <c r="E56" s="49">
        <f t="shared" si="5"/>
        <v>-35437932</v>
      </c>
      <c r="F56" s="50">
        <f t="shared" si="5"/>
        <v>-35437932</v>
      </c>
      <c r="G56" s="50">
        <f t="shared" si="5"/>
        <v>151065</v>
      </c>
      <c r="H56" s="50">
        <f t="shared" si="5"/>
        <v>91840</v>
      </c>
      <c r="I56" s="50">
        <f t="shared" si="5"/>
        <v>-10938702</v>
      </c>
      <c r="J56" s="50">
        <f t="shared" si="5"/>
        <v>-10695797</v>
      </c>
      <c r="K56" s="50">
        <f t="shared" si="5"/>
        <v>-3078475</v>
      </c>
      <c r="L56" s="50">
        <f t="shared" si="5"/>
        <v>-397169</v>
      </c>
      <c r="M56" s="50">
        <f t="shared" si="5"/>
        <v>-4898062</v>
      </c>
      <c r="N56" s="50">
        <f t="shared" si="5"/>
        <v>-8373706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-19069503</v>
      </c>
      <c r="X56" s="50">
        <f t="shared" si="5"/>
        <v>-17718978</v>
      </c>
      <c r="Y56" s="50">
        <f t="shared" si="5"/>
        <v>-1350525</v>
      </c>
      <c r="Z56" s="51">
        <f>+IF(X56&lt;&gt;0,+(Y56/X56)*100,0)</f>
        <v>7.6219125053374972</v>
      </c>
      <c r="AA56" s="48">
        <f>SUM(AA53:AA55)</f>
        <v>-35437932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-13383976</v>
      </c>
      <c r="D59" s="65">
        <f>SUM(D56:D58)</f>
        <v>0</v>
      </c>
      <c r="E59" s="66">
        <f t="shared" si="6"/>
        <v>-35437932</v>
      </c>
      <c r="F59" s="67">
        <f t="shared" si="6"/>
        <v>-35437932</v>
      </c>
      <c r="G59" s="67">
        <f t="shared" si="6"/>
        <v>151065</v>
      </c>
      <c r="H59" s="67">
        <f t="shared" si="6"/>
        <v>91840</v>
      </c>
      <c r="I59" s="67">
        <f t="shared" si="6"/>
        <v>-10938702</v>
      </c>
      <c r="J59" s="67">
        <f t="shared" si="6"/>
        <v>-10695797</v>
      </c>
      <c r="K59" s="67">
        <f t="shared" si="6"/>
        <v>-3078475</v>
      </c>
      <c r="L59" s="67">
        <f t="shared" si="6"/>
        <v>-397169</v>
      </c>
      <c r="M59" s="67">
        <f t="shared" si="6"/>
        <v>-4898062</v>
      </c>
      <c r="N59" s="67">
        <f t="shared" si="6"/>
        <v>-8373706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-19069503</v>
      </c>
      <c r="X59" s="67">
        <f t="shared" si="6"/>
        <v>-17718978</v>
      </c>
      <c r="Y59" s="67">
        <f t="shared" si="6"/>
        <v>-1350525</v>
      </c>
      <c r="Z59" s="68">
        <f>+IF(X59&lt;&gt;0,+(Y59/X59)*100,0)</f>
        <v>7.6219125053374972</v>
      </c>
      <c r="AA59" s="65">
        <f>SUM(AA56:AA58)</f>
        <v>-35437932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117526957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>
        <v>11967897</v>
      </c>
      <c r="L9" s="22">
        <v>11865871</v>
      </c>
      <c r="M9" s="22">
        <v>11934195</v>
      </c>
      <c r="N9" s="22">
        <v>35767963</v>
      </c>
      <c r="O9" s="22"/>
      <c r="P9" s="22"/>
      <c r="Q9" s="22"/>
      <c r="R9" s="22"/>
      <c r="S9" s="22"/>
      <c r="T9" s="22"/>
      <c r="U9" s="22"/>
      <c r="V9" s="22"/>
      <c r="W9" s="22">
        <v>72561373</v>
      </c>
      <c r="X9" s="22">
        <v>72574470</v>
      </c>
      <c r="Y9" s="22">
        <v>-13097</v>
      </c>
      <c r="Z9" s="23">
        <v>-1.804629093398822E-2</v>
      </c>
      <c r="AA9" s="20">
        <v>145148939</v>
      </c>
    </row>
    <row r="10" spans="1:27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135708</v>
      </c>
      <c r="Y10" s="22">
        <v>-135708</v>
      </c>
      <c r="Z10" s="23">
        <v>-100</v>
      </c>
      <c r="AA10" s="20">
        <v>271412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347884</v>
      </c>
      <c r="D19" s="20"/>
      <c r="E19" s="21">
        <v>189988</v>
      </c>
      <c r="F19" s="22">
        <v>189988</v>
      </c>
      <c r="G19" s="22">
        <v>28170</v>
      </c>
      <c r="H19" s="22">
        <v>42599</v>
      </c>
      <c r="I19" s="22">
        <v>40737</v>
      </c>
      <c r="J19" s="22">
        <v>111506</v>
      </c>
      <c r="K19" s="22"/>
      <c r="L19" s="22">
        <v>43103</v>
      </c>
      <c r="M19" s="22">
        <v>29735</v>
      </c>
      <c r="N19" s="22">
        <v>72838</v>
      </c>
      <c r="O19" s="22"/>
      <c r="P19" s="22"/>
      <c r="Q19" s="22"/>
      <c r="R19" s="22"/>
      <c r="S19" s="22"/>
      <c r="T19" s="22"/>
      <c r="U19" s="22"/>
      <c r="V19" s="22"/>
      <c r="W19" s="22">
        <v>184344</v>
      </c>
      <c r="X19" s="22">
        <v>94992</v>
      </c>
      <c r="Y19" s="22">
        <v>89352</v>
      </c>
      <c r="Z19" s="23">
        <v>94.062657908034367</v>
      </c>
      <c r="AA19" s="20">
        <v>189988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>
        <v>8776</v>
      </c>
      <c r="L24" s="22">
        <v>5633</v>
      </c>
      <c r="M24" s="22">
        <v>3842</v>
      </c>
      <c r="N24" s="22">
        <v>18251</v>
      </c>
      <c r="O24" s="22"/>
      <c r="P24" s="22"/>
      <c r="Q24" s="22"/>
      <c r="R24" s="22"/>
      <c r="S24" s="22"/>
      <c r="T24" s="22"/>
      <c r="U24" s="22"/>
      <c r="V24" s="22"/>
      <c r="W24" s="22">
        <v>30120</v>
      </c>
      <c r="X24" s="22">
        <v>4014</v>
      </c>
      <c r="Y24" s="22">
        <v>26106</v>
      </c>
      <c r="Z24" s="23">
        <v>650.37369207772792</v>
      </c>
      <c r="AA24" s="20">
        <v>8031</v>
      </c>
    </row>
    <row r="25" spans="1:27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>
        <v>3249003</v>
      </c>
      <c r="N25" s="22">
        <v>3249003</v>
      </c>
      <c r="O25" s="22"/>
      <c r="P25" s="22"/>
      <c r="Q25" s="22"/>
      <c r="R25" s="22"/>
      <c r="S25" s="22"/>
      <c r="T25" s="22"/>
      <c r="U25" s="22"/>
      <c r="V25" s="22"/>
      <c r="W25" s="22">
        <v>7356183</v>
      </c>
      <c r="X25" s="22">
        <v>6571490</v>
      </c>
      <c r="Y25" s="22">
        <v>784693</v>
      </c>
      <c r="Z25" s="23">
        <v>11.940868813617612</v>
      </c>
      <c r="AA25" s="20">
        <v>9857235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128649100</v>
      </c>
      <c r="D32" s="29">
        <f t="shared" ref="D32:Y32" si="0">SUM(D6:D31)</f>
        <v>0</v>
      </c>
      <c r="E32" s="30">
        <f t="shared" si="0"/>
        <v>155475605</v>
      </c>
      <c r="F32" s="31">
        <f t="shared" si="0"/>
        <v>155475605</v>
      </c>
      <c r="G32" s="31">
        <f t="shared" si="0"/>
        <v>15993055</v>
      </c>
      <c r="H32" s="31">
        <f t="shared" si="0"/>
        <v>15098762</v>
      </c>
      <c r="I32" s="31">
        <f t="shared" si="0"/>
        <v>9932148</v>
      </c>
      <c r="J32" s="31">
        <f t="shared" si="0"/>
        <v>41023965</v>
      </c>
      <c r="K32" s="31">
        <f t="shared" si="0"/>
        <v>11976673</v>
      </c>
      <c r="L32" s="31">
        <f t="shared" si="0"/>
        <v>11914607</v>
      </c>
      <c r="M32" s="31">
        <f t="shared" si="0"/>
        <v>15216775</v>
      </c>
      <c r="N32" s="31">
        <f t="shared" si="0"/>
        <v>39108055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80132020</v>
      </c>
      <c r="X32" s="31">
        <f t="shared" si="0"/>
        <v>79380674</v>
      </c>
      <c r="Y32" s="31">
        <f t="shared" si="0"/>
        <v>751346</v>
      </c>
      <c r="Z32" s="32">
        <f>+IF(X32&lt;&gt;0,+(Y32/X32)*100,0)</f>
        <v>0.94650997798280223</v>
      </c>
      <c r="AA32" s="29">
        <f>SUM(AA6:AA31)</f>
        <v>155475605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63100327</v>
      </c>
      <c r="D34" s="20"/>
      <c r="E34" s="21">
        <v>99602799</v>
      </c>
      <c r="F34" s="22">
        <v>99602799</v>
      </c>
      <c r="G34" s="22">
        <v>5130188</v>
      </c>
      <c r="H34" s="22">
        <v>3967154</v>
      </c>
      <c r="I34" s="22">
        <v>8504798</v>
      </c>
      <c r="J34" s="22">
        <v>17602140</v>
      </c>
      <c r="K34" s="22">
        <v>449566</v>
      </c>
      <c r="L34" s="22">
        <v>4580680</v>
      </c>
      <c r="M34" s="22">
        <v>4857343</v>
      </c>
      <c r="N34" s="22">
        <v>9887589</v>
      </c>
      <c r="O34" s="22"/>
      <c r="P34" s="22"/>
      <c r="Q34" s="22"/>
      <c r="R34" s="22"/>
      <c r="S34" s="22"/>
      <c r="T34" s="22"/>
      <c r="U34" s="22"/>
      <c r="V34" s="22"/>
      <c r="W34" s="22">
        <v>27489729</v>
      </c>
      <c r="X34" s="22">
        <v>49801398</v>
      </c>
      <c r="Y34" s="22">
        <v>-22311669</v>
      </c>
      <c r="Z34" s="23">
        <v>-44.801290517989074</v>
      </c>
      <c r="AA34" s="20">
        <v>99602799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206774</v>
      </c>
      <c r="D37" s="20"/>
      <c r="E37" s="21">
        <v>921129</v>
      </c>
      <c r="F37" s="22">
        <v>921129</v>
      </c>
      <c r="G37" s="22">
        <v>6831</v>
      </c>
      <c r="H37" s="22"/>
      <c r="I37" s="22"/>
      <c r="J37" s="22">
        <v>6831</v>
      </c>
      <c r="K37" s="22"/>
      <c r="L37" s="22">
        <v>28185</v>
      </c>
      <c r="M37" s="22"/>
      <c r="N37" s="22">
        <v>28185</v>
      </c>
      <c r="O37" s="22"/>
      <c r="P37" s="22"/>
      <c r="Q37" s="22"/>
      <c r="R37" s="22"/>
      <c r="S37" s="22"/>
      <c r="T37" s="22"/>
      <c r="U37" s="22"/>
      <c r="V37" s="22"/>
      <c r="W37" s="22">
        <v>35016</v>
      </c>
      <c r="X37" s="22">
        <v>460560</v>
      </c>
      <c r="Y37" s="22">
        <v>-425544</v>
      </c>
      <c r="Z37" s="23">
        <v>-92.397081813444501</v>
      </c>
      <c r="AA37" s="20">
        <v>921129</v>
      </c>
    </row>
    <row r="38" spans="1:27" x14ac:dyDescent="0.25">
      <c r="A38" s="19" t="s">
        <v>64</v>
      </c>
      <c r="B38" s="15" t="s">
        <v>32</v>
      </c>
      <c r="C38" s="20">
        <v>233221662</v>
      </c>
      <c r="D38" s="20"/>
      <c r="E38" s="21">
        <v>21407047</v>
      </c>
      <c r="F38" s="22">
        <v>21407047</v>
      </c>
      <c r="G38" s="22">
        <v>3937269</v>
      </c>
      <c r="H38" s="22">
        <v>3937269</v>
      </c>
      <c r="I38" s="22"/>
      <c r="J38" s="22">
        <v>7874538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7874538</v>
      </c>
      <c r="X38" s="22">
        <v>10703522</v>
      </c>
      <c r="Y38" s="22">
        <v>-2828984</v>
      </c>
      <c r="Z38" s="23">
        <v>-26.430403001927775</v>
      </c>
      <c r="AA38" s="20">
        <v>21407047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2627268</v>
      </c>
      <c r="F39" s="22">
        <v>2627268</v>
      </c>
      <c r="G39" s="22"/>
      <c r="H39" s="22">
        <v>238842</v>
      </c>
      <c r="I39" s="22"/>
      <c r="J39" s="22">
        <v>238842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238842</v>
      </c>
      <c r="X39" s="22">
        <v>1313639</v>
      </c>
      <c r="Y39" s="22">
        <v>-1074797</v>
      </c>
      <c r="Z39" s="23">
        <v>-81.818292544603196</v>
      </c>
      <c r="AA39" s="20">
        <v>2627268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28379047</v>
      </c>
      <c r="D41" s="20"/>
      <c r="E41" s="21">
        <v>25515381</v>
      </c>
      <c r="F41" s="22">
        <v>25515381</v>
      </c>
      <c r="G41" s="22"/>
      <c r="H41" s="22"/>
      <c r="I41" s="22"/>
      <c r="J41" s="22"/>
      <c r="K41" s="22"/>
      <c r="L41" s="22">
        <v>10782609</v>
      </c>
      <c r="M41" s="22"/>
      <c r="N41" s="22">
        <v>10782609</v>
      </c>
      <c r="O41" s="22"/>
      <c r="P41" s="22"/>
      <c r="Q41" s="22"/>
      <c r="R41" s="22"/>
      <c r="S41" s="22"/>
      <c r="T41" s="22"/>
      <c r="U41" s="22"/>
      <c r="V41" s="22"/>
      <c r="W41" s="22">
        <v>10782609</v>
      </c>
      <c r="X41" s="22">
        <v>12757692</v>
      </c>
      <c r="Y41" s="22">
        <v>-1975083</v>
      </c>
      <c r="Z41" s="23">
        <v>-15.481507156623628</v>
      </c>
      <c r="AA41" s="20">
        <v>25515381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4407052</v>
      </c>
      <c r="F43" s="22">
        <v>4407052</v>
      </c>
      <c r="G43" s="22">
        <v>121018</v>
      </c>
      <c r="H43" s="22">
        <v>273730</v>
      </c>
      <c r="I43" s="22">
        <v>46886</v>
      </c>
      <c r="J43" s="22">
        <v>441634</v>
      </c>
      <c r="K43" s="22">
        <v>385333</v>
      </c>
      <c r="L43" s="22">
        <v>1849810</v>
      </c>
      <c r="M43" s="22">
        <v>6317443</v>
      </c>
      <c r="N43" s="22">
        <v>8552586</v>
      </c>
      <c r="O43" s="22"/>
      <c r="P43" s="22"/>
      <c r="Q43" s="22"/>
      <c r="R43" s="22"/>
      <c r="S43" s="22"/>
      <c r="T43" s="22"/>
      <c r="U43" s="22"/>
      <c r="V43" s="22"/>
      <c r="W43" s="22">
        <v>8994220</v>
      </c>
      <c r="X43" s="22">
        <v>2203524</v>
      </c>
      <c r="Y43" s="22">
        <v>6790696</v>
      </c>
      <c r="Z43" s="23">
        <v>308.1743607058512</v>
      </c>
      <c r="AA43" s="20">
        <v>4407052</v>
      </c>
    </row>
    <row r="44" spans="1:27" x14ac:dyDescent="0.25">
      <c r="A44" s="19" t="s">
        <v>69</v>
      </c>
      <c r="B44" s="15" t="s">
        <v>32</v>
      </c>
      <c r="C44" s="20">
        <v>35635978</v>
      </c>
      <c r="D44" s="20"/>
      <c r="E44" s="21">
        <v>28841413</v>
      </c>
      <c r="F44" s="22">
        <v>28841413</v>
      </c>
      <c r="G44" s="22">
        <v>3158512</v>
      </c>
      <c r="H44" s="22">
        <v>3170010</v>
      </c>
      <c r="I44" s="22">
        <v>3220518</v>
      </c>
      <c r="J44" s="22">
        <v>9549040</v>
      </c>
      <c r="K44" s="22">
        <v>3252009</v>
      </c>
      <c r="L44" s="22">
        <v>3363189</v>
      </c>
      <c r="M44" s="22">
        <v>3425617</v>
      </c>
      <c r="N44" s="22">
        <v>10040815</v>
      </c>
      <c r="O44" s="22"/>
      <c r="P44" s="22"/>
      <c r="Q44" s="22"/>
      <c r="R44" s="22"/>
      <c r="S44" s="22"/>
      <c r="T44" s="22"/>
      <c r="U44" s="22"/>
      <c r="V44" s="22"/>
      <c r="W44" s="22">
        <v>19589855</v>
      </c>
      <c r="X44" s="22">
        <v>14420706</v>
      </c>
      <c r="Y44" s="22">
        <v>5169149</v>
      </c>
      <c r="Z44" s="23">
        <v>35.84532546464785</v>
      </c>
      <c r="AA44" s="20">
        <v>28841413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360543788</v>
      </c>
      <c r="D47" s="29">
        <f t="shared" ref="D47:Y47" si="1">SUM(D34:D46)</f>
        <v>0</v>
      </c>
      <c r="E47" s="30">
        <f t="shared" si="1"/>
        <v>183322089</v>
      </c>
      <c r="F47" s="31">
        <f t="shared" si="1"/>
        <v>183322089</v>
      </c>
      <c r="G47" s="31">
        <f t="shared" si="1"/>
        <v>12353818</v>
      </c>
      <c r="H47" s="31">
        <f t="shared" si="1"/>
        <v>11587005</v>
      </c>
      <c r="I47" s="31">
        <f t="shared" si="1"/>
        <v>11772202</v>
      </c>
      <c r="J47" s="31">
        <f t="shared" si="1"/>
        <v>35713025</v>
      </c>
      <c r="K47" s="31">
        <f t="shared" si="1"/>
        <v>4086908</v>
      </c>
      <c r="L47" s="31">
        <f t="shared" si="1"/>
        <v>20604473</v>
      </c>
      <c r="M47" s="31">
        <f t="shared" si="1"/>
        <v>14600403</v>
      </c>
      <c r="N47" s="31">
        <f t="shared" si="1"/>
        <v>39291784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75004809</v>
      </c>
      <c r="X47" s="31">
        <f t="shared" si="1"/>
        <v>91661041</v>
      </c>
      <c r="Y47" s="31">
        <f t="shared" si="1"/>
        <v>-16656232</v>
      </c>
      <c r="Z47" s="32">
        <f>+IF(X47&lt;&gt;0,+(Y47/X47)*100,0)</f>
        <v>-18.171550113640976</v>
      </c>
      <c r="AA47" s="29">
        <f>SUM(AA34:AA46)</f>
        <v>183322089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-231894688</v>
      </c>
      <c r="D48" s="39">
        <f t="shared" si="2"/>
        <v>0</v>
      </c>
      <c r="E48" s="40">
        <f t="shared" si="2"/>
        <v>-27846484</v>
      </c>
      <c r="F48" s="41">
        <f t="shared" si="2"/>
        <v>-27846484</v>
      </c>
      <c r="G48" s="41">
        <f t="shared" si="2"/>
        <v>3639237</v>
      </c>
      <c r="H48" s="41">
        <f t="shared" si="2"/>
        <v>3511757</v>
      </c>
      <c r="I48" s="41">
        <f t="shared" si="2"/>
        <v>-1840054</v>
      </c>
      <c r="J48" s="41">
        <f t="shared" si="2"/>
        <v>5310940</v>
      </c>
      <c r="K48" s="41">
        <f t="shared" si="2"/>
        <v>7889765</v>
      </c>
      <c r="L48" s="41">
        <f t="shared" si="2"/>
        <v>-8689866</v>
      </c>
      <c r="M48" s="41">
        <f t="shared" si="2"/>
        <v>616372</v>
      </c>
      <c r="N48" s="41">
        <f t="shared" si="2"/>
        <v>-183729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5127211</v>
      </c>
      <c r="X48" s="41">
        <f t="shared" si="2"/>
        <v>-12280367</v>
      </c>
      <c r="Y48" s="41">
        <f t="shared" si="2"/>
        <v>17407578</v>
      </c>
      <c r="Z48" s="42">
        <f>+IF(X48&lt;&gt;0,+(Y48/X48)*100,0)</f>
        <v>-141.75128479466451</v>
      </c>
      <c r="AA48" s="39">
        <f>+AA32-AA47</f>
        <v>-27846484</v>
      </c>
    </row>
    <row r="49" spans="1:27" x14ac:dyDescent="0.25">
      <c r="A49" s="43" t="s">
        <v>74</v>
      </c>
      <c r="B49" s="15" t="s">
        <v>32</v>
      </c>
      <c r="C49" s="20">
        <v>69682196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-162212492</v>
      </c>
      <c r="D51" s="48">
        <f t="shared" si="3"/>
        <v>0</v>
      </c>
      <c r="E51" s="49">
        <f t="shared" si="3"/>
        <v>-27846484</v>
      </c>
      <c r="F51" s="50">
        <f t="shared" si="3"/>
        <v>-27846484</v>
      </c>
      <c r="G51" s="50">
        <f t="shared" si="3"/>
        <v>3639237</v>
      </c>
      <c r="H51" s="50">
        <f t="shared" si="3"/>
        <v>3511757</v>
      </c>
      <c r="I51" s="50">
        <f t="shared" si="3"/>
        <v>-1840054</v>
      </c>
      <c r="J51" s="50">
        <f t="shared" si="3"/>
        <v>5310940</v>
      </c>
      <c r="K51" s="50">
        <f t="shared" si="3"/>
        <v>7889765</v>
      </c>
      <c r="L51" s="50">
        <f t="shared" si="3"/>
        <v>-8689866</v>
      </c>
      <c r="M51" s="50">
        <f t="shared" si="3"/>
        <v>616372</v>
      </c>
      <c r="N51" s="50">
        <f t="shared" si="3"/>
        <v>-183729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5127211</v>
      </c>
      <c r="X51" s="50">
        <f t="shared" si="3"/>
        <v>-12280367</v>
      </c>
      <c r="Y51" s="50">
        <f t="shared" si="3"/>
        <v>17407578</v>
      </c>
      <c r="Z51" s="51">
        <f>+IF(X51&lt;&gt;0,+(Y51/X51)*100,0)</f>
        <v>-141.75128479466451</v>
      </c>
      <c r="AA51" s="48">
        <f>SUM(AA48:AA50)</f>
        <v>-27846484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-162212492</v>
      </c>
      <c r="D53" s="54">
        <f>+D51-D52</f>
        <v>0</v>
      </c>
      <c r="E53" s="55">
        <f t="shared" si="4"/>
        <v>-27846484</v>
      </c>
      <c r="F53" s="56">
        <f t="shared" si="4"/>
        <v>-27846484</v>
      </c>
      <c r="G53" s="56">
        <f t="shared" si="4"/>
        <v>3639237</v>
      </c>
      <c r="H53" s="56">
        <f t="shared" si="4"/>
        <v>3511757</v>
      </c>
      <c r="I53" s="56">
        <f t="shared" si="4"/>
        <v>-1840054</v>
      </c>
      <c r="J53" s="56">
        <f t="shared" si="4"/>
        <v>5310940</v>
      </c>
      <c r="K53" s="56">
        <f t="shared" si="4"/>
        <v>7889765</v>
      </c>
      <c r="L53" s="56">
        <f t="shared" si="4"/>
        <v>-8689866</v>
      </c>
      <c r="M53" s="56">
        <f t="shared" si="4"/>
        <v>616372</v>
      </c>
      <c r="N53" s="56">
        <f t="shared" si="4"/>
        <v>-183729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5127211</v>
      </c>
      <c r="X53" s="56">
        <f t="shared" si="4"/>
        <v>-12280367</v>
      </c>
      <c r="Y53" s="56">
        <f t="shared" si="4"/>
        <v>17407578</v>
      </c>
      <c r="Z53" s="57">
        <f>+IF(X53&lt;&gt;0,+(Y53/X53)*100,0)</f>
        <v>-141.75128479466451</v>
      </c>
      <c r="AA53" s="54">
        <f>+AA51-AA52</f>
        <v>-27846484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-162212492</v>
      </c>
      <c r="D56" s="48">
        <f>SUM(D53:D55)</f>
        <v>0</v>
      </c>
      <c r="E56" s="49">
        <f t="shared" si="5"/>
        <v>-27846484</v>
      </c>
      <c r="F56" s="50">
        <f t="shared" si="5"/>
        <v>-27846484</v>
      </c>
      <c r="G56" s="50">
        <f t="shared" si="5"/>
        <v>3639237</v>
      </c>
      <c r="H56" s="50">
        <f t="shared" si="5"/>
        <v>3511757</v>
      </c>
      <c r="I56" s="50">
        <f t="shared" si="5"/>
        <v>-1840054</v>
      </c>
      <c r="J56" s="50">
        <f t="shared" si="5"/>
        <v>5310940</v>
      </c>
      <c r="K56" s="50">
        <f t="shared" si="5"/>
        <v>7889765</v>
      </c>
      <c r="L56" s="50">
        <f t="shared" si="5"/>
        <v>-8689866</v>
      </c>
      <c r="M56" s="50">
        <f t="shared" si="5"/>
        <v>616372</v>
      </c>
      <c r="N56" s="50">
        <f t="shared" si="5"/>
        <v>-183729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5127211</v>
      </c>
      <c r="X56" s="50">
        <f t="shared" si="5"/>
        <v>-12280367</v>
      </c>
      <c r="Y56" s="50">
        <f t="shared" si="5"/>
        <v>17407578</v>
      </c>
      <c r="Z56" s="51">
        <f>+IF(X56&lt;&gt;0,+(Y56/X56)*100,0)</f>
        <v>-141.75128479466451</v>
      </c>
      <c r="AA56" s="48">
        <f>SUM(AA53:AA55)</f>
        <v>-27846484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-162212492</v>
      </c>
      <c r="D59" s="65">
        <f>SUM(D56:D58)</f>
        <v>0</v>
      </c>
      <c r="E59" s="66">
        <f t="shared" si="6"/>
        <v>-27846484</v>
      </c>
      <c r="F59" s="67">
        <f t="shared" si="6"/>
        <v>-27846484</v>
      </c>
      <c r="G59" s="67">
        <f t="shared" si="6"/>
        <v>3639237</v>
      </c>
      <c r="H59" s="67">
        <f t="shared" si="6"/>
        <v>3511757</v>
      </c>
      <c r="I59" s="67">
        <f t="shared" si="6"/>
        <v>-1840054</v>
      </c>
      <c r="J59" s="67">
        <f t="shared" si="6"/>
        <v>5310940</v>
      </c>
      <c r="K59" s="67">
        <f t="shared" si="6"/>
        <v>7889765</v>
      </c>
      <c r="L59" s="67">
        <f t="shared" si="6"/>
        <v>-8689866</v>
      </c>
      <c r="M59" s="67">
        <f t="shared" si="6"/>
        <v>616372</v>
      </c>
      <c r="N59" s="67">
        <f t="shared" si="6"/>
        <v>-183729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5127211</v>
      </c>
      <c r="X59" s="67">
        <f t="shared" si="6"/>
        <v>-12280367</v>
      </c>
      <c r="Y59" s="67">
        <f t="shared" si="6"/>
        <v>17407578</v>
      </c>
      <c r="Z59" s="68">
        <f>+IF(X59&lt;&gt;0,+(Y59/X59)*100,0)</f>
        <v>-141.75128479466451</v>
      </c>
      <c r="AA59" s="65">
        <f>SUM(AA56:AA58)</f>
        <v>-27846484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FA9340-C857-4AFA-A4F6-1C7B6503C0A2}"/>
</file>

<file path=customXml/itemProps2.xml><?xml version="1.0" encoding="utf-8"?>
<ds:datastoreItem xmlns:ds="http://schemas.openxmlformats.org/officeDocument/2006/customXml" ds:itemID="{0FA47346-2DFB-40CA-A3B7-7DBE990B6032}"/>
</file>

<file path=customXml/itemProps3.xml><?xml version="1.0" encoding="utf-8"?>
<ds:datastoreItem xmlns:ds="http://schemas.openxmlformats.org/officeDocument/2006/customXml" ds:itemID="{AD7CA4E7-9DE8-4955-B5BF-0C4E669B91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2025-02-11T12:17:52Z</dcterms:created>
  <dcterms:modified xsi:type="dcterms:W3CDTF">2025-02-11T12:20:38Z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